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y doc\2024\Sedinte CL Sarmasu\Şedinţă extraordinară 09.02.2024\HCL aprobare PT şi DG locuinţe specialişti\"/>
    </mc:Choice>
  </mc:AlternateContent>
  <xr:revisionPtr revIDLastSave="0" documentId="8_{62F2CCDD-5F38-40C3-B7B3-F67A1BF4C55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able 1" sheetId="1" r:id="rId1"/>
    <sheet name="Table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2" l="1"/>
  <c r="J9" i="2"/>
  <c r="J10" i="2"/>
  <c r="J11" i="2"/>
  <c r="J12" i="2"/>
  <c r="J13" i="2"/>
  <c r="J14" i="2"/>
  <c r="J15" i="2"/>
  <c r="J16" i="2"/>
  <c r="J8" i="2"/>
  <c r="I33" i="2"/>
  <c r="J34" i="1"/>
  <c r="J35" i="1"/>
  <c r="J36" i="1"/>
  <c r="J37" i="1"/>
  <c r="J33" i="1"/>
  <c r="J21" i="1"/>
  <c r="J13" i="1" l="1"/>
  <c r="I16" i="1"/>
  <c r="I17" i="1"/>
  <c r="I18" i="1"/>
  <c r="I19" i="1"/>
  <c r="I22" i="1"/>
  <c r="I27" i="1"/>
  <c r="I28" i="1"/>
  <c r="I29" i="1"/>
  <c r="I36" i="1"/>
  <c r="I15" i="1"/>
  <c r="J8" i="1"/>
  <c r="J11" i="1" s="1"/>
  <c r="J22" i="2"/>
  <c r="J33" i="2" s="1"/>
  <c r="J23" i="2"/>
  <c r="J24" i="2"/>
  <c r="J25" i="2"/>
  <c r="J26" i="2"/>
  <c r="J27" i="2"/>
  <c r="J28" i="2"/>
  <c r="K38" i="2"/>
  <c r="J29" i="2"/>
  <c r="J30" i="2"/>
  <c r="J32" i="2"/>
  <c r="J31" i="2"/>
  <c r="J30" i="1"/>
  <c r="J4" i="2" s="1"/>
  <c r="J31" i="1"/>
  <c r="I4" i="2" l="1"/>
  <c r="J20" i="2"/>
  <c r="L38" i="2" s="1"/>
  <c r="M38" i="2" s="1"/>
  <c r="I20" i="2" s="1"/>
  <c r="I38" i="2" l="1"/>
  <c r="J38" i="2"/>
</calcChain>
</file>

<file path=xl/sharedStrings.xml><?xml version="1.0" encoding="utf-8"?>
<sst xmlns="http://schemas.openxmlformats.org/spreadsheetml/2006/main" count="116" uniqueCount="112">
  <si>
    <r>
      <rPr>
        <b/>
        <sz val="7.5"/>
        <rFont val="Arial"/>
        <family val="2"/>
      </rPr>
      <t>Pag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1</t>
    </r>
  </si>
  <si>
    <r>
      <rPr>
        <b/>
        <vertAlign val="superscript"/>
        <sz val="7.5"/>
        <rFont val="Arial"/>
        <family val="2"/>
      </rPr>
      <t>OBIECTIV:</t>
    </r>
    <r>
      <rPr>
        <vertAlign val="superscript"/>
        <sz val="7.5"/>
        <rFont val="Times New Roman"/>
        <family val="1"/>
      </rPr>
      <t xml:space="preserve">                                                              </t>
    </r>
    <r>
      <rPr>
        <b/>
        <sz val="7.5"/>
        <rFont val="Arial"/>
        <family val="2"/>
      </rPr>
      <t>Construire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locuințe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de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serviciu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pentru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specialiști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din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sănătate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și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învățământ,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în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orașul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Sărmașu,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județul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Mureș
</t>
    </r>
    <r>
      <rPr>
        <b/>
        <sz val="7.5"/>
        <rFont val="Arial"/>
        <family val="2"/>
      </rPr>
      <t>Beneficiar:</t>
    </r>
    <r>
      <rPr>
        <sz val="7.5"/>
        <rFont val="Times New Roman"/>
        <family val="1"/>
      </rPr>
      <t xml:space="preserve">                                                             </t>
    </r>
    <r>
      <rPr>
        <b/>
        <sz val="7.5"/>
        <rFont val="Arial"/>
        <family val="2"/>
      </rPr>
      <t>Oras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Sarmasu
</t>
    </r>
    <r>
      <rPr>
        <b/>
        <sz val="7.5"/>
        <rFont val="Arial"/>
        <family val="2"/>
      </rPr>
      <t>Proiectant:</t>
    </r>
    <r>
      <rPr>
        <sz val="7.5"/>
        <rFont val="Times New Roman"/>
        <family val="1"/>
      </rPr>
      <t xml:space="preserve">                                                             </t>
    </r>
    <r>
      <rPr>
        <b/>
        <sz val="7.5"/>
        <rFont val="Arial"/>
        <family val="2"/>
      </rPr>
      <t>STRUCTURALIA</t>
    </r>
    <r>
      <rPr>
        <sz val="7.5"/>
        <rFont val="Times New Roman"/>
        <family val="1"/>
      </rPr>
      <t xml:space="preserve">  </t>
    </r>
    <r>
      <rPr>
        <b/>
        <sz val="7.5"/>
        <rFont val="Arial"/>
        <family val="2"/>
      </rPr>
      <t>PROIECT</t>
    </r>
    <r>
      <rPr>
        <sz val="7.5"/>
        <rFont val="Times New Roman"/>
        <family val="1"/>
      </rPr>
      <t xml:space="preserve">  </t>
    </r>
    <r>
      <rPr>
        <b/>
        <sz val="7.5"/>
        <rFont val="Arial"/>
        <family val="2"/>
      </rPr>
      <t xml:space="preserve">SRL.
</t>
    </r>
    <r>
      <rPr>
        <b/>
        <sz val="10.5"/>
        <rFont val="Arial"/>
        <family val="2"/>
      </rPr>
      <t>DEVIZUL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GENERAL</t>
    </r>
    <r>
      <rPr>
        <sz val="10.5"/>
        <rFont val="Times New Roman"/>
        <family val="1"/>
      </rPr>
      <t xml:space="preserve">                                                           </t>
    </r>
    <r>
      <rPr>
        <b/>
        <u/>
        <vertAlign val="superscript"/>
        <sz val="8.5"/>
        <rFont val="Arial"/>
        <family val="2"/>
      </rPr>
      <t>Anexa</t>
    </r>
    <r>
      <rPr>
        <u/>
        <vertAlign val="superscript"/>
        <sz val="8.5"/>
        <rFont val="Times New Roman"/>
        <family val="1"/>
      </rPr>
      <t> </t>
    </r>
    <r>
      <rPr>
        <b/>
        <u/>
        <vertAlign val="superscript"/>
        <sz val="8.5"/>
        <rFont val="Arial"/>
        <family val="2"/>
      </rPr>
      <t>Nr.</t>
    </r>
    <r>
      <rPr>
        <u/>
        <vertAlign val="superscript"/>
        <sz val="8.5"/>
        <rFont val="Times New Roman"/>
        <family val="1"/>
      </rPr>
      <t> </t>
    </r>
    <r>
      <rPr>
        <b/>
        <u/>
        <vertAlign val="superscript"/>
        <sz val="8.5"/>
        <rFont val="Arial"/>
        <family val="2"/>
      </rPr>
      <t xml:space="preserve">7
</t>
    </r>
    <r>
      <rPr>
        <b/>
        <sz val="8.5"/>
        <rFont val="Arial"/>
        <family val="2"/>
      </rPr>
      <t>al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obiectivului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investitii
</t>
    </r>
    <r>
      <rPr>
        <b/>
        <sz val="10.5"/>
        <rFont val="Arial"/>
        <family val="2"/>
      </rPr>
      <t>Construire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locuințe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de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serviciu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pentru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specialiști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din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sănătate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și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învățământ,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în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orașul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Sărmașu,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județul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 xml:space="preserve">Mureș
</t>
    </r>
    <r>
      <rPr>
        <b/>
        <sz val="8.5"/>
        <rFont val="Arial"/>
        <family val="2"/>
      </rPr>
      <t>Conform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H.G.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nr.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907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din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2016</t>
    </r>
  </si>
  <si>
    <r>
      <rPr>
        <b/>
        <sz val="8.5"/>
        <rFont val="Arial"/>
        <family val="2"/>
      </rPr>
      <t>Nr.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crt.</t>
    </r>
  </si>
  <si>
    <r>
      <rPr>
        <b/>
        <sz val="8.5"/>
        <rFont val="Arial"/>
        <family val="2"/>
      </rPr>
      <t>Denumirea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capitolelor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si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subcapitolelor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cheltuieli</t>
    </r>
  </si>
  <si>
    <r>
      <rPr>
        <b/>
        <sz val="8.5"/>
        <rFont val="Arial"/>
        <family val="2"/>
      </rPr>
      <t xml:space="preserve">Valoare
</t>
    </r>
    <r>
      <rPr>
        <b/>
        <sz val="8.5"/>
        <rFont val="Arial"/>
        <family val="2"/>
      </rPr>
      <t>(fara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TVA)</t>
    </r>
  </si>
  <si>
    <r>
      <rPr>
        <b/>
        <sz val="8.5"/>
        <rFont val="Arial"/>
        <family val="2"/>
      </rPr>
      <t>TVA</t>
    </r>
  </si>
  <si>
    <r>
      <rPr>
        <b/>
        <sz val="8.5"/>
        <rFont val="Arial"/>
        <family val="2"/>
      </rPr>
      <t xml:space="preserve">Valoare
</t>
    </r>
    <r>
      <rPr>
        <b/>
        <sz val="8.5"/>
        <rFont val="Arial"/>
        <family val="2"/>
      </rPr>
      <t>cu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TVA</t>
    </r>
  </si>
  <si>
    <r>
      <rPr>
        <b/>
        <sz val="7.5"/>
        <rFont val="Arial"/>
        <family val="2"/>
      </rPr>
      <t>lei</t>
    </r>
  </si>
  <si>
    <r>
      <rPr>
        <b/>
        <sz val="8.5"/>
        <rFont val="Arial"/>
        <family val="2"/>
      </rPr>
      <t>CAPITOL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1
</t>
    </r>
    <r>
      <rPr>
        <b/>
        <sz val="8.5"/>
        <rFont val="Arial"/>
        <family val="2"/>
      </rPr>
      <t>Cheltuieli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pentru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obtinerea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si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amenajarea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terenului</t>
    </r>
  </si>
  <si>
    <r>
      <rPr>
        <sz val="8"/>
        <rFont val="Microsoft Sans Serif"/>
        <family val="2"/>
      </rPr>
      <t>Obtinerea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terenului</t>
    </r>
  </si>
  <si>
    <r>
      <rPr>
        <sz val="8"/>
        <rFont val="Microsoft Sans Serif"/>
        <family val="2"/>
      </rPr>
      <t>Amenajarea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terenului</t>
    </r>
  </si>
  <si>
    <r>
      <rPr>
        <sz val="8"/>
        <rFont val="Microsoft Sans Serif"/>
        <family val="2"/>
      </rPr>
      <t>Amenajari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pentru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protectia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mediului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aducerea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terenului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la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starea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initiala</t>
    </r>
  </si>
  <si>
    <r>
      <rPr>
        <sz val="8"/>
        <rFont val="Microsoft Sans Serif"/>
        <family val="2"/>
      </rPr>
      <t>Cheltuieli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pentru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relocarea/protectia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utilitatilor</t>
    </r>
  </si>
  <si>
    <r>
      <rPr>
        <b/>
        <sz val="8.5"/>
        <rFont val="Arial"/>
        <family val="2"/>
      </rPr>
      <t>TOTAL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CAPITOL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1</t>
    </r>
  </si>
  <si>
    <r>
      <rPr>
        <b/>
        <sz val="8.5"/>
        <rFont val="Arial"/>
        <family val="2"/>
      </rPr>
      <t>CAPITOL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
</t>
    </r>
    <r>
      <rPr>
        <b/>
        <sz val="8.5"/>
        <rFont val="Arial"/>
        <family val="2"/>
      </rPr>
      <t>Cheltuieli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pentru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asigurarea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utilitatilor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necesare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obiectivului</t>
    </r>
    <r>
      <rPr>
        <sz val="8.5"/>
        <rFont val="Times New Roman"/>
        <family val="1"/>
      </rPr>
      <t xml:space="preserve">  </t>
    </r>
    <r>
      <rPr>
        <b/>
        <sz val="8.5"/>
        <rFont val="Arial"/>
        <family val="2"/>
      </rPr>
      <t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investitii</t>
    </r>
  </si>
  <si>
    <r>
      <rPr>
        <b/>
        <sz val="8.5"/>
        <rFont val="Arial"/>
        <family val="2"/>
      </rPr>
      <t>TOTAL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CAPITOL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2</t>
    </r>
  </si>
  <si>
    <r>
      <rPr>
        <b/>
        <sz val="8.5"/>
        <rFont val="Arial"/>
        <family val="2"/>
      </rPr>
      <t>CAPITOL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3
</t>
    </r>
    <r>
      <rPr>
        <b/>
        <sz val="8.5"/>
        <rFont val="Arial"/>
        <family val="2"/>
      </rPr>
      <t>Cheltuieli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pentru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proiectare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si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asistenta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tehnica</t>
    </r>
  </si>
  <si>
    <r>
      <rPr>
        <sz val="8"/>
        <rFont val="Microsoft Sans Serif"/>
        <family val="2"/>
      </rPr>
      <t>Studii</t>
    </r>
  </si>
  <si>
    <r>
      <rPr>
        <sz val="7"/>
        <rFont val="Microsoft Sans Serif"/>
        <family val="2"/>
      </rPr>
      <t>3.1.1</t>
    </r>
  </si>
  <si>
    <r>
      <rPr>
        <sz val="8"/>
        <rFont val="Microsoft Sans Serif"/>
        <family val="2"/>
      </rPr>
      <t>Studii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teren</t>
    </r>
  </si>
  <si>
    <r>
      <rPr>
        <sz val="7"/>
        <rFont val="Microsoft Sans Serif"/>
        <family val="2"/>
      </rPr>
      <t>3.1.2</t>
    </r>
  </si>
  <si>
    <r>
      <rPr>
        <sz val="8"/>
        <rFont val="Microsoft Sans Serif"/>
        <family val="2"/>
      </rPr>
      <t>Raport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privind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impactul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asupra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mediului</t>
    </r>
  </si>
  <si>
    <r>
      <rPr>
        <sz val="7"/>
        <rFont val="Microsoft Sans Serif"/>
        <family val="2"/>
      </rPr>
      <t>3.1.3</t>
    </r>
  </si>
  <si>
    <r>
      <rPr>
        <sz val="8"/>
        <rFont val="Microsoft Sans Serif"/>
        <family val="2"/>
      </rPr>
      <t>Alte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studii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specifice</t>
    </r>
  </si>
  <si>
    <r>
      <rPr>
        <sz val="8"/>
        <rFont val="Microsoft Sans Serif"/>
        <family val="2"/>
      </rPr>
      <t>Documentatii-suport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cheltuieli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pentru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obtinerea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avize,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acorduri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autorizatii</t>
    </r>
  </si>
  <si>
    <r>
      <rPr>
        <sz val="8"/>
        <rFont val="Microsoft Sans Serif"/>
        <family val="2"/>
      </rPr>
      <t>Expertizare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tehnica</t>
    </r>
  </si>
  <si>
    <r>
      <rPr>
        <sz val="8"/>
        <rFont val="Microsoft Sans Serif"/>
        <family val="2"/>
      </rPr>
      <t>Certificarea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performantei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energetice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auditul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energetic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al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cladirilor</t>
    </r>
  </si>
  <si>
    <r>
      <rPr>
        <sz val="8"/>
        <rFont val="Microsoft Sans Serif"/>
        <family val="2"/>
      </rPr>
      <t>Proiectare</t>
    </r>
  </si>
  <si>
    <r>
      <rPr>
        <sz val="7"/>
        <rFont val="Microsoft Sans Serif"/>
        <family val="2"/>
      </rPr>
      <t>3.5.1</t>
    </r>
  </si>
  <si>
    <r>
      <rPr>
        <sz val="8"/>
        <rFont val="Microsoft Sans Serif"/>
        <family val="2"/>
      </rPr>
      <t>Tema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proiectare</t>
    </r>
  </si>
  <si>
    <r>
      <rPr>
        <sz val="7"/>
        <rFont val="Microsoft Sans Serif"/>
        <family val="2"/>
      </rPr>
      <t>3.5.2</t>
    </r>
  </si>
  <si>
    <r>
      <rPr>
        <sz val="8"/>
        <rFont val="Microsoft Sans Serif"/>
        <family val="2"/>
      </rPr>
      <t>Studiu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prefezabilitate</t>
    </r>
  </si>
  <si>
    <r>
      <rPr>
        <sz val="7"/>
        <rFont val="Microsoft Sans Serif"/>
        <family val="2"/>
      </rPr>
      <t>3.5.3</t>
    </r>
  </si>
  <si>
    <r>
      <rPr>
        <sz val="8"/>
        <rFont val="Microsoft Sans Serif"/>
        <family val="2"/>
      </rPr>
      <t>Studiu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fezabilitate/documentatie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avizare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lucrarilor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interventii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deviz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general</t>
    </r>
  </si>
  <si>
    <r>
      <rPr>
        <sz val="7"/>
        <rFont val="Microsoft Sans Serif"/>
        <family val="2"/>
      </rPr>
      <t>3.5.4</t>
    </r>
  </si>
  <si>
    <r>
      <rPr>
        <sz val="8"/>
        <rFont val="Microsoft Sans Serif"/>
        <family val="2"/>
      </rPr>
      <t>Documentatiile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tehnice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necesare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in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vederea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obtinerii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avizelor/acordurilor/autorizatiilor</t>
    </r>
  </si>
  <si>
    <r>
      <rPr>
        <sz val="7"/>
        <rFont val="Microsoft Sans Serif"/>
        <family val="2"/>
      </rPr>
      <t>3.5.5</t>
    </r>
  </si>
  <si>
    <r>
      <rPr>
        <sz val="8"/>
        <rFont val="Microsoft Sans Serif"/>
        <family val="2"/>
      </rPr>
      <t>Verificarea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tehnica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calitate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proiectului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tehnic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detaliilor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executie</t>
    </r>
  </si>
  <si>
    <r>
      <rPr>
        <sz val="7"/>
        <rFont val="Microsoft Sans Serif"/>
        <family val="2"/>
      </rPr>
      <t>3.5.6</t>
    </r>
  </si>
  <si>
    <r>
      <rPr>
        <sz val="8"/>
        <rFont val="Microsoft Sans Serif"/>
        <family val="2"/>
      </rPr>
      <t>Proiect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tehnic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detalii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executie</t>
    </r>
  </si>
  <si>
    <r>
      <rPr>
        <sz val="8"/>
        <rFont val="Microsoft Sans Serif"/>
        <family val="2"/>
      </rPr>
      <t>Organizarea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procedurilor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achizitie</t>
    </r>
  </si>
  <si>
    <r>
      <rPr>
        <sz val="8"/>
        <rFont val="Microsoft Sans Serif"/>
        <family val="2"/>
      </rPr>
      <t>Consultanta</t>
    </r>
  </si>
  <si>
    <r>
      <rPr>
        <sz val="7"/>
        <rFont val="Microsoft Sans Serif"/>
        <family val="2"/>
      </rPr>
      <t>3.7.1</t>
    </r>
  </si>
  <si>
    <r>
      <rPr>
        <sz val="8"/>
        <rFont val="Microsoft Sans Serif"/>
        <family val="2"/>
      </rPr>
      <t>Managementul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proiect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pentru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obiectivul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investitii</t>
    </r>
  </si>
  <si>
    <r>
      <rPr>
        <sz val="7"/>
        <rFont val="Microsoft Sans Serif"/>
        <family val="2"/>
      </rPr>
      <t>3.7.2</t>
    </r>
  </si>
  <si>
    <r>
      <rPr>
        <sz val="8"/>
        <rFont val="Microsoft Sans Serif"/>
        <family val="2"/>
      </rPr>
      <t>Auditul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financiar</t>
    </r>
  </si>
  <si>
    <r>
      <rPr>
        <sz val="8"/>
        <rFont val="Microsoft Sans Serif"/>
        <family val="2"/>
      </rPr>
      <t>Asistenta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tehnica</t>
    </r>
  </si>
  <si>
    <r>
      <rPr>
        <sz val="7"/>
        <rFont val="Microsoft Sans Serif"/>
        <family val="2"/>
      </rPr>
      <t>3.8.1</t>
    </r>
  </si>
  <si>
    <r>
      <rPr>
        <sz val="8"/>
        <rFont val="Microsoft Sans Serif"/>
        <family val="2"/>
      </rPr>
      <t>Asistenta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tehnica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din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partea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proiectantului</t>
    </r>
  </si>
  <si>
    <r>
      <rPr>
        <sz val="7"/>
        <rFont val="Microsoft Sans Serif"/>
        <family val="2"/>
      </rPr>
      <t>3.8.1.1</t>
    </r>
  </si>
  <si>
    <r>
      <rPr>
        <sz val="8"/>
        <rFont val="Microsoft Sans Serif"/>
        <family val="2"/>
      </rPr>
      <t>pe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perioada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executie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lucrarilor</t>
    </r>
  </si>
  <si>
    <r>
      <rPr>
        <sz val="7"/>
        <rFont val="Microsoft Sans Serif"/>
        <family val="2"/>
      </rPr>
      <t>3.8.1.2</t>
    </r>
  </si>
  <si>
    <r>
      <rPr>
        <sz val="8"/>
        <rFont val="Microsoft Sans Serif"/>
        <family val="2"/>
      </rPr>
      <t>pentru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participarea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proiectantului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la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fazele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incluse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în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programul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control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al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lucrarilor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executie,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avizat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catre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Inspectoratul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Stat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în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Constructii</t>
    </r>
  </si>
  <si>
    <r>
      <rPr>
        <sz val="7"/>
        <rFont val="Microsoft Sans Serif"/>
        <family val="2"/>
      </rPr>
      <t>3.8.2</t>
    </r>
  </si>
  <si>
    <r>
      <rPr>
        <sz val="8"/>
        <rFont val="Microsoft Sans Serif"/>
        <family val="2"/>
      </rPr>
      <t>Dirigentie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santier</t>
    </r>
  </si>
  <si>
    <r>
      <rPr>
        <b/>
        <sz val="7.5"/>
        <rFont val="Arial"/>
        <family val="2"/>
      </rPr>
      <t>Pag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>2</t>
    </r>
  </si>
  <si>
    <r>
      <rPr>
        <sz val="9"/>
        <rFont val="Microsoft Sans Serif"/>
        <family val="2"/>
      </rPr>
      <t>DEVIZUL</t>
    </r>
    <r>
      <rPr>
        <sz val="9"/>
        <rFont val="Times New Roman"/>
        <family val="1"/>
      </rPr>
      <t xml:space="preserve"> </t>
    </r>
    <r>
      <rPr>
        <sz val="9"/>
        <rFont val="Microsoft Sans Serif"/>
        <family val="2"/>
      </rPr>
      <t>GENERAL:</t>
    </r>
    <r>
      <rPr>
        <sz val="9"/>
        <rFont val="Times New Roman"/>
        <family val="1"/>
      </rPr>
      <t xml:space="preserve"> </t>
    </r>
    <r>
      <rPr>
        <sz val="9"/>
        <rFont val="Microsoft Sans Serif"/>
        <family val="2"/>
      </rPr>
      <t>Construire</t>
    </r>
    <r>
      <rPr>
        <sz val="9"/>
        <rFont val="Times New Roman"/>
        <family val="1"/>
      </rPr>
      <t xml:space="preserve"> </t>
    </r>
    <r>
      <rPr>
        <sz val="9"/>
        <rFont val="Microsoft Sans Serif"/>
        <family val="2"/>
      </rPr>
      <t>locuințe</t>
    </r>
    <r>
      <rPr>
        <sz val="9"/>
        <rFont val="Times New Roman"/>
        <family val="1"/>
      </rPr>
      <t xml:space="preserve"> </t>
    </r>
    <r>
      <rPr>
        <sz val="9"/>
        <rFont val="Microsoft Sans Serif"/>
        <family val="2"/>
      </rPr>
      <t>de</t>
    </r>
    <r>
      <rPr>
        <sz val="9"/>
        <rFont val="Times New Roman"/>
        <family val="1"/>
      </rPr>
      <t xml:space="preserve"> </t>
    </r>
    <r>
      <rPr>
        <sz val="9"/>
        <rFont val="Microsoft Sans Serif"/>
        <family val="2"/>
      </rPr>
      <t>serviciu</t>
    </r>
    <r>
      <rPr>
        <sz val="9"/>
        <rFont val="Times New Roman"/>
        <family val="1"/>
      </rPr>
      <t xml:space="preserve"> </t>
    </r>
    <r>
      <rPr>
        <sz val="9"/>
        <rFont val="Microsoft Sans Serif"/>
        <family val="2"/>
      </rPr>
      <t>pentru</t>
    </r>
    <r>
      <rPr>
        <sz val="9"/>
        <rFont val="Times New Roman"/>
        <family val="1"/>
      </rPr>
      <t xml:space="preserve"> </t>
    </r>
    <r>
      <rPr>
        <sz val="9"/>
        <rFont val="Microsoft Sans Serif"/>
        <family val="2"/>
      </rPr>
      <t>specialiști</t>
    </r>
    <r>
      <rPr>
        <sz val="9"/>
        <rFont val="Times New Roman"/>
        <family val="1"/>
      </rPr>
      <t xml:space="preserve"> </t>
    </r>
    <r>
      <rPr>
        <sz val="9"/>
        <rFont val="Microsoft Sans Serif"/>
        <family val="2"/>
      </rPr>
      <t>din</t>
    </r>
    <r>
      <rPr>
        <sz val="9"/>
        <rFont val="Times New Roman"/>
        <family val="1"/>
      </rPr>
      <t xml:space="preserve"> </t>
    </r>
    <r>
      <rPr>
        <sz val="9"/>
        <rFont val="Microsoft Sans Serif"/>
        <family val="2"/>
      </rPr>
      <t>sănătate</t>
    </r>
    <r>
      <rPr>
        <sz val="9"/>
        <rFont val="Times New Roman"/>
        <family val="1"/>
      </rPr>
      <t xml:space="preserve"> </t>
    </r>
    <r>
      <rPr>
        <sz val="9"/>
        <rFont val="Microsoft Sans Serif"/>
        <family val="2"/>
      </rPr>
      <t>și</t>
    </r>
    <r>
      <rPr>
        <sz val="9"/>
        <rFont val="Times New Roman"/>
        <family val="1"/>
      </rPr>
      <t xml:space="preserve"> </t>
    </r>
    <r>
      <rPr>
        <sz val="9"/>
        <rFont val="Microsoft Sans Serif"/>
        <family val="2"/>
      </rPr>
      <t>învățământ,</t>
    </r>
    <r>
      <rPr>
        <sz val="9"/>
        <rFont val="Times New Roman"/>
        <family val="1"/>
      </rPr>
      <t xml:space="preserve"> </t>
    </r>
    <r>
      <rPr>
        <sz val="9"/>
        <rFont val="Microsoft Sans Serif"/>
        <family val="2"/>
      </rPr>
      <t>în</t>
    </r>
    <r>
      <rPr>
        <sz val="9"/>
        <rFont val="Times New Roman"/>
        <family val="1"/>
      </rPr>
      <t xml:space="preserve"> </t>
    </r>
    <r>
      <rPr>
        <sz val="9"/>
        <rFont val="Microsoft Sans Serif"/>
        <family val="2"/>
      </rPr>
      <t>orașul</t>
    </r>
    <r>
      <rPr>
        <sz val="9"/>
        <rFont val="Times New Roman"/>
        <family val="1"/>
      </rPr>
      <t xml:space="preserve"> </t>
    </r>
    <r>
      <rPr>
        <sz val="9"/>
        <rFont val="Microsoft Sans Serif"/>
        <family val="2"/>
      </rPr>
      <t>Sărmașu,</t>
    </r>
    <r>
      <rPr>
        <sz val="9"/>
        <rFont val="Times New Roman"/>
        <family val="1"/>
      </rPr>
      <t xml:space="preserve"> </t>
    </r>
    <r>
      <rPr>
        <sz val="9"/>
        <rFont val="Microsoft Sans Serif"/>
        <family val="2"/>
      </rPr>
      <t>județul</t>
    </r>
    <r>
      <rPr>
        <sz val="9"/>
        <rFont val="Times New Roman"/>
        <family val="1"/>
      </rPr>
      <t xml:space="preserve"> </t>
    </r>
    <r>
      <rPr>
        <sz val="9"/>
        <rFont val="Microsoft Sans Serif"/>
        <family val="2"/>
      </rPr>
      <t>Mureș</t>
    </r>
  </si>
  <si>
    <r>
      <rPr>
        <b/>
        <sz val="8.5"/>
        <rFont val="Arial"/>
        <family val="2"/>
      </rPr>
      <t>TOTAL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CAPITOL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3</t>
    </r>
  </si>
  <si>
    <r>
      <rPr>
        <b/>
        <sz val="8.5"/>
        <rFont val="Arial"/>
        <family val="2"/>
      </rPr>
      <t>CAPITOL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4
</t>
    </r>
    <r>
      <rPr>
        <b/>
        <sz val="8.5"/>
        <rFont val="Arial"/>
        <family val="2"/>
      </rPr>
      <t>Cheltuieli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pentru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investitia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baza</t>
    </r>
  </si>
  <si>
    <r>
      <rPr>
        <sz val="8"/>
        <rFont val="Microsoft Sans Serif"/>
        <family val="2"/>
      </rPr>
      <t>Constructii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instalatii</t>
    </r>
  </si>
  <si>
    <r>
      <rPr>
        <sz val="8"/>
        <rFont val="Microsoft Sans Serif"/>
        <family val="2"/>
      </rPr>
      <t>Montaj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utilaje,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echipamente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tehnologice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functionale</t>
    </r>
  </si>
  <si>
    <r>
      <rPr>
        <sz val="8"/>
        <rFont val="Microsoft Sans Serif"/>
        <family val="2"/>
      </rPr>
      <t>Utilaje,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echipamente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tehnologice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functionale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care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necesita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montaj</t>
    </r>
  </si>
  <si>
    <r>
      <rPr>
        <sz val="7"/>
        <rFont val="Microsoft Sans Serif"/>
        <family val="2"/>
      </rPr>
      <t>4.3.1.1</t>
    </r>
  </si>
  <si>
    <r>
      <rPr>
        <sz val="8"/>
        <rFont val="Microsoft Sans Serif"/>
        <family val="2"/>
      </rPr>
      <t>[0038.2]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Lista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echipamente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ACM</t>
    </r>
    <r>
      <rPr>
        <sz val="8"/>
        <rFont val="Times New Roman"/>
        <family val="1"/>
      </rPr>
      <t xml:space="preserve">  </t>
    </r>
    <r>
      <rPr>
        <sz val="8"/>
        <rFont val="Microsoft Sans Serif"/>
        <family val="2"/>
      </rPr>
      <t>-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Bloc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1</t>
    </r>
  </si>
  <si>
    <r>
      <rPr>
        <sz val="7"/>
        <rFont val="Microsoft Sans Serif"/>
        <family val="2"/>
      </rPr>
      <t>4.3.1.2</t>
    </r>
  </si>
  <si>
    <r>
      <rPr>
        <sz val="8"/>
        <rFont val="Microsoft Sans Serif"/>
        <family val="2"/>
      </rPr>
      <t>[0038.2]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Lista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echipamente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termoventilatii</t>
    </r>
    <r>
      <rPr>
        <sz val="8"/>
        <rFont val="Times New Roman"/>
        <family val="1"/>
      </rPr>
      <t xml:space="preserve">  </t>
    </r>
    <r>
      <rPr>
        <sz val="8"/>
        <rFont val="Microsoft Sans Serif"/>
        <family val="2"/>
      </rPr>
      <t>-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Bloc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1</t>
    </r>
  </si>
  <si>
    <r>
      <rPr>
        <sz val="7"/>
        <rFont val="Microsoft Sans Serif"/>
        <family val="2"/>
      </rPr>
      <t>4.3.1.3</t>
    </r>
  </si>
  <si>
    <r>
      <rPr>
        <sz val="8"/>
        <rFont val="Microsoft Sans Serif"/>
        <family val="2"/>
      </rPr>
      <t>[0038.2]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Lista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echipamente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electrice</t>
    </r>
    <r>
      <rPr>
        <sz val="8"/>
        <rFont val="Times New Roman"/>
        <family val="1"/>
      </rPr>
      <t xml:space="preserve">  </t>
    </r>
    <r>
      <rPr>
        <sz val="8"/>
        <rFont val="Microsoft Sans Serif"/>
        <family val="2"/>
      </rPr>
      <t>-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Bloc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1</t>
    </r>
  </si>
  <si>
    <r>
      <rPr>
        <sz val="7"/>
        <rFont val="Microsoft Sans Serif"/>
        <family val="2"/>
      </rPr>
      <t>4.3.1.4</t>
    </r>
  </si>
  <si>
    <r>
      <rPr>
        <sz val="8"/>
        <rFont val="Microsoft Sans Serif"/>
        <family val="2"/>
      </rPr>
      <t>[0038.2]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Lista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echipamente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-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persoane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dizabilitati</t>
    </r>
    <r>
      <rPr>
        <sz val="8"/>
        <rFont val="Times New Roman"/>
        <family val="1"/>
      </rPr>
      <t xml:space="preserve">  </t>
    </r>
    <r>
      <rPr>
        <sz val="8"/>
        <rFont val="Microsoft Sans Serif"/>
        <family val="2"/>
      </rPr>
      <t>-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 xml:space="preserve">Bloc
</t>
    </r>
    <r>
      <rPr>
        <sz val="8"/>
        <rFont val="Microsoft Sans Serif"/>
        <family val="2"/>
      </rPr>
      <t>1</t>
    </r>
  </si>
  <si>
    <r>
      <rPr>
        <sz val="7"/>
        <rFont val="Microsoft Sans Serif"/>
        <family val="2"/>
      </rPr>
      <t>4.3.2.1</t>
    </r>
  </si>
  <si>
    <r>
      <rPr>
        <sz val="8"/>
        <rFont val="Microsoft Sans Serif"/>
        <family val="2"/>
      </rPr>
      <t>[0038.7]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Lista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echipamente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ACM</t>
    </r>
    <r>
      <rPr>
        <sz val="8"/>
        <rFont val="Times New Roman"/>
        <family val="1"/>
      </rPr>
      <t xml:space="preserve">  </t>
    </r>
    <r>
      <rPr>
        <sz val="8"/>
        <rFont val="Microsoft Sans Serif"/>
        <family val="2"/>
      </rPr>
      <t>-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Bloc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2</t>
    </r>
  </si>
  <si>
    <r>
      <rPr>
        <sz val="7"/>
        <rFont val="Microsoft Sans Serif"/>
        <family val="2"/>
      </rPr>
      <t>4.3.2.2</t>
    </r>
  </si>
  <si>
    <r>
      <rPr>
        <sz val="8"/>
        <rFont val="Microsoft Sans Serif"/>
        <family val="2"/>
      </rPr>
      <t>[0038.7]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Lista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echipamente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termoventilatii</t>
    </r>
    <r>
      <rPr>
        <sz val="8"/>
        <rFont val="Times New Roman"/>
        <family val="1"/>
      </rPr>
      <t xml:space="preserve">  </t>
    </r>
    <r>
      <rPr>
        <sz val="8"/>
        <rFont val="Microsoft Sans Serif"/>
        <family val="2"/>
      </rPr>
      <t>-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Bloc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2</t>
    </r>
  </si>
  <si>
    <r>
      <rPr>
        <sz val="7"/>
        <rFont val="Microsoft Sans Serif"/>
        <family val="2"/>
      </rPr>
      <t>4.3.2.3</t>
    </r>
  </si>
  <si>
    <r>
      <rPr>
        <sz val="8"/>
        <rFont val="Microsoft Sans Serif"/>
        <family val="2"/>
      </rPr>
      <t>[0038.7]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Lista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echipamente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electrice</t>
    </r>
    <r>
      <rPr>
        <sz val="8"/>
        <rFont val="Times New Roman"/>
        <family val="1"/>
      </rPr>
      <t xml:space="preserve">  </t>
    </r>
    <r>
      <rPr>
        <sz val="8"/>
        <rFont val="Microsoft Sans Serif"/>
        <family val="2"/>
      </rPr>
      <t>-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Bloc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2</t>
    </r>
  </si>
  <si>
    <r>
      <rPr>
        <sz val="7"/>
        <rFont val="Microsoft Sans Serif"/>
        <family val="2"/>
      </rPr>
      <t>4.3.2.4</t>
    </r>
  </si>
  <si>
    <r>
      <rPr>
        <sz val="8"/>
        <rFont val="Microsoft Sans Serif"/>
        <family val="2"/>
      </rPr>
      <t>[0038.7]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Lista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echipamente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-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persoane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dizabilitati</t>
    </r>
    <r>
      <rPr>
        <sz val="8"/>
        <rFont val="Times New Roman"/>
        <family val="1"/>
      </rPr>
      <t xml:space="preserve">  </t>
    </r>
    <r>
      <rPr>
        <sz val="8"/>
        <rFont val="Microsoft Sans Serif"/>
        <family val="2"/>
      </rPr>
      <t>-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 xml:space="preserve">Bloc
</t>
    </r>
    <r>
      <rPr>
        <sz val="8"/>
        <rFont val="Microsoft Sans Serif"/>
        <family val="2"/>
      </rPr>
      <t>2</t>
    </r>
  </si>
  <si>
    <r>
      <rPr>
        <sz val="8"/>
        <rFont val="Microsoft Sans Serif"/>
        <family val="2"/>
      </rPr>
      <t>Utilaje,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echipamente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tehnologice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functionale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care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nu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necesita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montaj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echipamente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transport</t>
    </r>
  </si>
  <si>
    <r>
      <rPr>
        <sz val="8"/>
        <rFont val="Microsoft Sans Serif"/>
        <family val="2"/>
      </rPr>
      <t>Dotari</t>
    </r>
  </si>
  <si>
    <r>
      <rPr>
        <sz val="8"/>
        <rFont val="Microsoft Sans Serif"/>
        <family val="2"/>
      </rPr>
      <t>Active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necorporale</t>
    </r>
  </si>
  <si>
    <r>
      <rPr>
        <b/>
        <sz val="8.5"/>
        <rFont val="Arial"/>
        <family val="2"/>
      </rPr>
      <t>TOTAL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CAPITOL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4</t>
    </r>
  </si>
  <si>
    <r>
      <rPr>
        <b/>
        <sz val="8.5"/>
        <rFont val="Arial"/>
        <family val="2"/>
      </rPr>
      <t>CAPITOL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5
</t>
    </r>
    <r>
      <rPr>
        <b/>
        <sz val="8.5"/>
        <rFont val="Arial"/>
        <family val="2"/>
      </rPr>
      <t>Alte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cheltuieli</t>
    </r>
  </si>
  <si>
    <r>
      <rPr>
        <sz val="8"/>
        <rFont val="Microsoft Sans Serif"/>
        <family val="2"/>
      </rPr>
      <t>Organizare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santier</t>
    </r>
  </si>
  <si>
    <r>
      <rPr>
        <sz val="7"/>
        <rFont val="Microsoft Sans Serif"/>
        <family val="2"/>
      </rPr>
      <t>5.1.1</t>
    </r>
  </si>
  <si>
    <r>
      <rPr>
        <sz val="8"/>
        <rFont val="Microsoft Sans Serif"/>
        <family val="2"/>
      </rPr>
      <t>Lucrari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constructii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instalatii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aferente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organizarii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santier</t>
    </r>
  </si>
  <si>
    <r>
      <rPr>
        <sz val="7"/>
        <rFont val="Microsoft Sans Serif"/>
        <family val="2"/>
      </rPr>
      <t>5.1.2</t>
    </r>
  </si>
  <si>
    <r>
      <rPr>
        <sz val="8"/>
        <rFont val="Microsoft Sans Serif"/>
        <family val="2"/>
      </rPr>
      <t>Cheltuieli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conexe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organizarii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santierului</t>
    </r>
  </si>
  <si>
    <r>
      <rPr>
        <sz val="8"/>
        <rFont val="Microsoft Sans Serif"/>
        <family val="2"/>
      </rPr>
      <t>Comisioane,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cote,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taxe,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costul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creditului</t>
    </r>
  </si>
  <si>
    <r>
      <rPr>
        <sz val="7"/>
        <rFont val="Microsoft Sans Serif"/>
        <family val="2"/>
      </rPr>
      <t>5.2.1</t>
    </r>
  </si>
  <si>
    <r>
      <rPr>
        <sz val="8"/>
        <rFont val="Microsoft Sans Serif"/>
        <family val="2"/>
      </rPr>
      <t>Comisioanele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dobanzile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aferente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creditului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bancii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finantatoare</t>
    </r>
  </si>
  <si>
    <r>
      <rPr>
        <sz val="7"/>
        <rFont val="Microsoft Sans Serif"/>
        <family val="2"/>
      </rPr>
      <t>5.2.2</t>
    </r>
  </si>
  <si>
    <r>
      <rPr>
        <sz val="8"/>
        <rFont val="Microsoft Sans Serif"/>
        <family val="2"/>
      </rPr>
      <t>Cota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aferenta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ISC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pentru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controlul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calitatii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lucrarilor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constructii</t>
    </r>
  </si>
  <si>
    <r>
      <rPr>
        <sz val="7"/>
        <rFont val="Microsoft Sans Serif"/>
        <family val="2"/>
      </rPr>
      <t>5.2.3</t>
    </r>
  </si>
  <si>
    <r>
      <rPr>
        <sz val="8"/>
        <rFont val="Microsoft Sans Serif"/>
        <family val="2"/>
      </rPr>
      <t>Cota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aferenta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ISC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pentru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controlul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statului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in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amenajarea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teritoriului,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urbanism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pentru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autorizarea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lucrarilor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constructii</t>
    </r>
  </si>
  <si>
    <r>
      <rPr>
        <sz val="7"/>
        <rFont val="Microsoft Sans Serif"/>
        <family val="2"/>
      </rPr>
      <t>5.2.4</t>
    </r>
  </si>
  <si>
    <r>
      <rPr>
        <sz val="8"/>
        <rFont val="Microsoft Sans Serif"/>
        <family val="2"/>
      </rPr>
      <t>Cota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aferenta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Casei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Sociale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Constructorilor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-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CSC</t>
    </r>
  </si>
  <si>
    <r>
      <rPr>
        <sz val="7"/>
        <rFont val="Microsoft Sans Serif"/>
        <family val="2"/>
      </rPr>
      <t>5.2.5</t>
    </r>
  </si>
  <si>
    <r>
      <rPr>
        <sz val="8"/>
        <rFont val="Microsoft Sans Serif"/>
        <family val="2"/>
      </rPr>
      <t>Taxe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pentru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acorduri,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avize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conforme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autorizatia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construire/desfiintare</t>
    </r>
  </si>
  <si>
    <r>
      <rPr>
        <sz val="8"/>
        <rFont val="Microsoft Sans Serif"/>
        <family val="2"/>
      </rPr>
      <t>Cheltuieli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diverse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neprevazute</t>
    </r>
  </si>
  <si>
    <r>
      <rPr>
        <sz val="8"/>
        <rFont val="Microsoft Sans Serif"/>
        <family val="2"/>
      </rPr>
      <t>Cheltuieli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pentru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informare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publicitate</t>
    </r>
  </si>
  <si>
    <r>
      <rPr>
        <b/>
        <sz val="8.5"/>
        <rFont val="Arial"/>
        <family val="2"/>
      </rPr>
      <t>TOTAL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CAPITOL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5</t>
    </r>
  </si>
  <si>
    <r>
      <rPr>
        <b/>
        <sz val="8.5"/>
        <rFont val="Arial"/>
        <family val="2"/>
      </rPr>
      <t>CAPITOL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6
</t>
    </r>
    <r>
      <rPr>
        <b/>
        <sz val="8.5"/>
        <rFont val="Arial"/>
        <family val="2"/>
      </rPr>
      <t>Cheltuieli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pentru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probe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tehnologice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si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teste</t>
    </r>
  </si>
  <si>
    <r>
      <rPr>
        <sz val="8"/>
        <rFont val="Microsoft Sans Serif"/>
        <family val="2"/>
      </rPr>
      <t>Pregatirea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personalului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exploatare</t>
    </r>
  </si>
  <si>
    <r>
      <rPr>
        <sz val="8"/>
        <rFont val="Microsoft Sans Serif"/>
        <family val="2"/>
      </rPr>
      <t>Probe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tehnologice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si</t>
    </r>
    <r>
      <rPr>
        <sz val="8"/>
        <rFont val="Times New Roman"/>
        <family val="1"/>
      </rPr>
      <t xml:space="preserve"> </t>
    </r>
    <r>
      <rPr>
        <sz val="8"/>
        <rFont val="Microsoft Sans Serif"/>
        <family val="2"/>
      </rPr>
      <t>teste</t>
    </r>
  </si>
  <si>
    <r>
      <rPr>
        <b/>
        <sz val="8.5"/>
        <rFont val="Arial"/>
        <family val="2"/>
      </rPr>
      <t>TOTAL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CAPITOL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6</t>
    </r>
  </si>
  <si>
    <r>
      <rPr>
        <b/>
        <sz val="8.5"/>
        <rFont val="Arial"/>
        <family val="2"/>
      </rPr>
      <t>TOTAL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GENERAL</t>
    </r>
  </si>
  <si>
    <r>
      <rPr>
        <b/>
        <sz val="8.5"/>
        <rFont val="Arial"/>
        <family val="2"/>
      </rPr>
      <t>din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care: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C+M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(1.2+1.3+1.4+2+4.1+4.2+5.1.1)</t>
    </r>
  </si>
  <si>
    <r>
      <rPr>
        <sz val="9"/>
        <rFont val="Microsoft Sans Serif"/>
        <family val="2"/>
      </rPr>
      <t>Proiectant,</t>
    </r>
  </si>
  <si>
    <r>
      <rPr>
        <sz val="7"/>
        <rFont val="Microsoft Sans Serif"/>
        <family val="2"/>
      </rPr>
      <t>Raport</t>
    </r>
    <r>
      <rPr>
        <sz val="7"/>
        <rFont val="Times New Roman"/>
        <family val="1"/>
      </rPr>
      <t xml:space="preserve"> </t>
    </r>
    <r>
      <rPr>
        <sz val="7"/>
        <rFont val="Microsoft Sans Serif"/>
        <family val="2"/>
      </rPr>
      <t>generat</t>
    </r>
    <r>
      <rPr>
        <sz val="7"/>
        <rFont val="Times New Roman"/>
        <family val="1"/>
      </rPr>
      <t xml:space="preserve"> </t>
    </r>
    <r>
      <rPr>
        <sz val="7"/>
        <rFont val="Microsoft Sans Serif"/>
        <family val="2"/>
      </rPr>
      <t>cu</t>
    </r>
    <r>
      <rPr>
        <sz val="7"/>
        <rFont val="Times New Roman"/>
        <family val="1"/>
      </rPr>
      <t xml:space="preserve"> </t>
    </r>
    <r>
      <rPr>
        <sz val="7"/>
        <rFont val="Microsoft Sans Serif"/>
        <family val="2"/>
      </rPr>
      <t>ISDP</t>
    </r>
    <r>
      <rPr>
        <sz val="7"/>
        <rFont val="Times New Roman"/>
        <family val="1"/>
      </rPr>
      <t xml:space="preserve">  </t>
    </r>
    <r>
      <rPr>
        <sz val="7"/>
        <rFont val="Microsoft Sans Serif"/>
        <family val="2"/>
      </rPr>
      <t>,</t>
    </r>
    <r>
      <rPr>
        <sz val="7"/>
        <rFont val="Times New Roman"/>
        <family val="1"/>
      </rPr>
      <t xml:space="preserve"> </t>
    </r>
    <r>
      <rPr>
        <sz val="7"/>
        <rFont val="Microsoft Sans Serif"/>
        <family val="2"/>
      </rPr>
      <t>www.devize.ro,</t>
    </r>
    <r>
      <rPr>
        <sz val="7"/>
        <rFont val="Times New Roman"/>
        <family val="1"/>
      </rPr>
      <t xml:space="preserve">  </t>
    </r>
    <r>
      <rPr>
        <sz val="7"/>
        <rFont val="Microsoft Sans Serif"/>
        <family val="2"/>
      </rPr>
      <t>e-mail:</t>
    </r>
    <r>
      <rPr>
        <sz val="7"/>
        <rFont val="Times New Roman"/>
        <family val="1"/>
      </rPr>
      <t xml:space="preserve"> </t>
    </r>
    <r>
      <rPr>
        <sz val="7"/>
        <rFont val="Microsoft Sans Serif"/>
        <family val="2"/>
      </rPr>
      <t>office@intersoft.ro,</t>
    </r>
    <r>
      <rPr>
        <sz val="7"/>
        <rFont val="Times New Roman"/>
        <family val="1"/>
      </rPr>
      <t xml:space="preserve"> </t>
    </r>
    <r>
      <rPr>
        <sz val="7"/>
        <rFont val="Microsoft Sans Serif"/>
        <family val="2"/>
      </rPr>
      <t>tel.:</t>
    </r>
    <r>
      <rPr>
        <sz val="7"/>
        <rFont val="Times New Roman"/>
        <family val="1"/>
      </rPr>
      <t xml:space="preserve"> </t>
    </r>
    <r>
      <rPr>
        <sz val="7"/>
        <rFont val="Microsoft Sans Serif"/>
        <family val="2"/>
      </rPr>
      <t>0236.477.007</t>
    </r>
  </si>
  <si>
    <t>ELIGIBIL</t>
  </si>
  <si>
    <t>NEELIGIBIL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</si>
</sst>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0.0"/>
  </numFmts>
  <fonts count="29" x14ac:knownFonts="1">
    <font>
      <sz val="10"/>
      <color rgb="FF000000"/>
      <name val="Times New Roman"/>
      <charset val="204"/>
    </font>
    <font>
      <b/>
      <sz val="8.5"/>
      <name val="Arial"/>
    </font>
    <font>
      <b/>
      <sz val="7.5"/>
      <name val="Arial"/>
    </font>
    <font>
      <b/>
      <sz val="8.5"/>
      <color rgb="FF000000"/>
      <name val="Arial"/>
      <family val="2"/>
    </font>
    <font>
      <sz val="7"/>
      <color rgb="FF000000"/>
      <name val="Microsoft Sans Serif"/>
      <family val="2"/>
    </font>
    <font>
      <sz val="8"/>
      <color rgb="FF000000"/>
      <name val="Microsoft Sans Serif"/>
      <family val="2"/>
    </font>
    <font>
      <sz val="8"/>
      <name val="Microsoft Sans Serif"/>
    </font>
    <font>
      <sz val="7"/>
      <name val="Microsoft Sans Serif"/>
    </font>
    <font>
      <sz val="9"/>
      <name val="Microsoft Sans Serif"/>
    </font>
    <font>
      <b/>
      <sz val="7.5"/>
      <name val="Arial"/>
      <family val="2"/>
    </font>
    <font>
      <sz val="7.5"/>
      <name val="Times New Roman"/>
      <family val="1"/>
    </font>
    <font>
      <b/>
      <vertAlign val="superscript"/>
      <sz val="7.5"/>
      <name val="Arial"/>
      <family val="2"/>
    </font>
    <font>
      <vertAlign val="superscript"/>
      <sz val="7.5"/>
      <name val="Times New Roman"/>
      <family val="1"/>
    </font>
    <font>
      <b/>
      <sz val="10.5"/>
      <name val="Arial"/>
      <family val="2"/>
    </font>
    <font>
      <sz val="10.5"/>
      <name val="Times New Roman"/>
      <family val="1"/>
    </font>
    <font>
      <b/>
      <u/>
      <vertAlign val="superscript"/>
      <sz val="8.5"/>
      <name val="Arial"/>
      <family val="2"/>
    </font>
    <font>
      <u/>
      <vertAlign val="superscript"/>
      <sz val="8.5"/>
      <name val="Times New Roman"/>
      <family val="1"/>
    </font>
    <font>
      <b/>
      <sz val="8.5"/>
      <name val="Arial"/>
      <family val="2"/>
    </font>
    <font>
      <sz val="8.5"/>
      <name val="Times New Roman"/>
      <family val="1"/>
    </font>
    <font>
      <sz val="8"/>
      <name val="Microsoft Sans Serif"/>
      <family val="2"/>
    </font>
    <font>
      <sz val="8"/>
      <name val="Times New Roman"/>
      <family val="1"/>
    </font>
    <font>
      <sz val="7"/>
      <name val="Microsoft Sans Serif"/>
      <family val="2"/>
    </font>
    <font>
      <sz val="9"/>
      <name val="Microsoft Sans Serif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color rgb="FF000000"/>
      <name val="Times New Roman"/>
      <charset val="204"/>
    </font>
    <font>
      <b/>
      <sz val="10"/>
      <color rgb="FF000000"/>
      <name val="Times New Roman"/>
      <family val="1"/>
    </font>
    <font>
      <b/>
      <sz val="10"/>
      <color indexed="8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5" fillId="0" borderId="0" applyFont="0" applyFill="0" applyBorder="0" applyAlignment="0" applyProtection="0"/>
  </cellStyleXfs>
  <cellXfs count="96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top" wrapText="1" indent="3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shrinkToFit="1"/>
    </xf>
    <xf numFmtId="165" fontId="4" fillId="0" borderId="1" xfId="0" applyNumberFormat="1" applyFont="1" applyBorder="1" applyAlignment="1">
      <alignment horizontal="left" vertical="top" shrinkToFit="1"/>
    </xf>
    <xf numFmtId="2" fontId="5" fillId="0" borderId="1" xfId="0" applyNumberFormat="1" applyFont="1" applyBorder="1" applyAlignment="1">
      <alignment horizontal="right" vertical="top" shrinkToFit="1"/>
    </xf>
    <xf numFmtId="4" fontId="5" fillId="0" borderId="1" xfId="0" applyNumberFormat="1" applyFont="1" applyBorder="1" applyAlignment="1">
      <alignment horizontal="right" vertical="top" shrinkToFit="1"/>
    </xf>
    <xf numFmtId="4" fontId="3" fillId="0" borderId="1" xfId="0" applyNumberFormat="1" applyFont="1" applyBorder="1" applyAlignment="1">
      <alignment horizontal="right" vertical="top" shrinkToFit="1"/>
    </xf>
    <xf numFmtId="0" fontId="7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right" vertical="top" shrinkToFit="1"/>
    </xf>
    <xf numFmtId="0" fontId="0" fillId="0" borderId="11" xfId="0" applyBorder="1" applyAlignment="1">
      <alignment horizontal="left" vertical="top"/>
    </xf>
    <xf numFmtId="0" fontId="26" fillId="2" borderId="11" xfId="0" applyFont="1" applyFill="1" applyBorder="1" applyAlignment="1">
      <alignment horizontal="left" vertical="top"/>
    </xf>
    <xf numFmtId="0" fontId="0" fillId="2" borderId="11" xfId="0" applyFill="1" applyBorder="1" applyAlignment="1">
      <alignment horizontal="left" vertical="top"/>
    </xf>
    <xf numFmtId="0" fontId="0" fillId="3" borderId="11" xfId="0" applyFill="1" applyBorder="1" applyAlignment="1">
      <alignment horizontal="left" vertical="top"/>
    </xf>
    <xf numFmtId="0" fontId="27" fillId="3" borderId="11" xfId="0" applyFont="1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27" fillId="2" borderId="11" xfId="0" applyFont="1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4" fontId="0" fillId="3" borderId="11" xfId="0" applyNumberFormat="1" applyFill="1" applyBorder="1" applyAlignment="1">
      <alignment horizontal="center" vertical="top"/>
    </xf>
    <xf numFmtId="4" fontId="0" fillId="3" borderId="11" xfId="0" applyNumberForma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top"/>
    </xf>
    <xf numFmtId="0" fontId="26" fillId="3" borderId="11" xfId="0" applyFont="1" applyFill="1" applyBorder="1" applyAlignment="1">
      <alignment horizontal="center" vertical="top"/>
    </xf>
    <xf numFmtId="164" fontId="26" fillId="3" borderId="11" xfId="1" applyFont="1" applyFill="1" applyBorder="1" applyAlignment="1">
      <alignment horizontal="center" vertical="top"/>
    </xf>
    <xf numFmtId="4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  <xf numFmtId="4" fontId="0" fillId="2" borderId="11" xfId="0" applyNumberFormat="1" applyFill="1" applyBorder="1" applyAlignment="1">
      <alignment horizontal="left" vertical="top"/>
    </xf>
    <xf numFmtId="4" fontId="0" fillId="2" borderId="11" xfId="0" applyNumberForma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top"/>
    </xf>
    <xf numFmtId="164" fontId="26" fillId="3" borderId="0" xfId="0" applyNumberFormat="1" applyFont="1" applyFill="1" applyAlignment="1">
      <alignment horizontal="left" vertical="top"/>
    </xf>
    <xf numFmtId="164" fontId="0" fillId="0" borderId="0" xfId="1" applyFont="1" applyFill="1" applyBorder="1" applyAlignment="1">
      <alignment horizontal="left" vertical="top"/>
    </xf>
    <xf numFmtId="4" fontId="26" fillId="3" borderId="11" xfId="0" applyNumberFormat="1" applyFont="1" applyFill="1" applyBorder="1" applyAlignment="1">
      <alignment horizontal="center" vertical="center"/>
    </xf>
    <xf numFmtId="164" fontId="28" fillId="0" borderId="0" xfId="0" applyNumberFormat="1" applyFont="1" applyAlignment="1">
      <alignment horizontal="left" vertical="top"/>
    </xf>
    <xf numFmtId="4" fontId="26" fillId="3" borderId="11" xfId="0" applyNumberFormat="1" applyFont="1" applyFill="1" applyBorder="1" applyAlignment="1">
      <alignment horizontal="center" vertical="top"/>
    </xf>
    <xf numFmtId="164" fontId="0" fillId="2" borderId="11" xfId="0" applyNumberFormat="1" applyFill="1" applyBorder="1" applyAlignment="1">
      <alignment horizontal="left" vertical="top"/>
    </xf>
    <xf numFmtId="4" fontId="26" fillId="2" borderId="11" xfId="0" applyNumberFormat="1" applyFont="1" applyFill="1" applyBorder="1" applyAlignment="1">
      <alignment horizontal="center" vertical="center"/>
    </xf>
    <xf numFmtId="164" fontId="26" fillId="2" borderId="11" xfId="1" applyFont="1" applyFill="1" applyBorder="1" applyAlignment="1">
      <alignment horizontal="center" vertical="top"/>
    </xf>
    <xf numFmtId="164" fontId="26" fillId="2" borderId="0" xfId="0" applyNumberFormat="1" applyFont="1" applyFill="1" applyAlignment="1">
      <alignment horizontal="left" vertical="top"/>
    </xf>
    <xf numFmtId="0" fontId="0" fillId="0" borderId="2" xfId="0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4" fontId="5" fillId="0" borderId="2" xfId="0" applyNumberFormat="1" applyFont="1" applyBorder="1" applyAlignment="1">
      <alignment horizontal="left" vertical="top" indent="4" shrinkToFit="1"/>
    </xf>
    <xf numFmtId="4" fontId="5" fillId="0" borderId="3" xfId="0" applyNumberFormat="1" applyFont="1" applyBorder="1" applyAlignment="1">
      <alignment horizontal="left" vertical="top" indent="4" shrinkToFit="1"/>
    </xf>
    <xf numFmtId="4" fontId="5" fillId="0" borderId="4" xfId="0" applyNumberFormat="1" applyFont="1" applyBorder="1" applyAlignment="1">
      <alignment horizontal="left" vertical="top" indent="4" shrinkToFi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2" fontId="5" fillId="0" borderId="2" xfId="0" applyNumberFormat="1" applyFont="1" applyBorder="1" applyAlignment="1">
      <alignment horizontal="right" vertical="top" shrinkToFit="1"/>
    </xf>
    <xf numFmtId="2" fontId="5" fillId="0" borderId="3" xfId="0" applyNumberFormat="1" applyFont="1" applyBorder="1" applyAlignment="1">
      <alignment horizontal="right" vertical="top" shrinkToFit="1"/>
    </xf>
    <xf numFmtId="2" fontId="5" fillId="0" borderId="4" xfId="0" applyNumberFormat="1" applyFont="1" applyBorder="1" applyAlignment="1">
      <alignment horizontal="right" vertical="top" shrinkToFit="1"/>
    </xf>
    <xf numFmtId="0" fontId="0" fillId="0" borderId="2" xfId="0" applyBorder="1" applyAlignment="1">
      <alignment horizontal="left" vertical="top" wrapText="1" indent="2"/>
    </xf>
    <xf numFmtId="0" fontId="0" fillId="0" borderId="3" xfId="0" applyBorder="1" applyAlignment="1">
      <alignment horizontal="left" vertical="top" wrapText="1" indent="2"/>
    </xf>
    <xf numFmtId="4" fontId="5" fillId="0" borderId="2" xfId="0" applyNumberFormat="1" applyFont="1" applyBorder="1" applyAlignment="1">
      <alignment horizontal="left" vertical="top" indent="5" shrinkToFit="1"/>
    </xf>
    <xf numFmtId="4" fontId="5" fillId="0" borderId="3" xfId="0" applyNumberFormat="1" applyFont="1" applyBorder="1" applyAlignment="1">
      <alignment horizontal="left" vertical="top" indent="5" shrinkToFit="1"/>
    </xf>
    <xf numFmtId="0" fontId="0" fillId="0" borderId="2" xfId="0" applyBorder="1" applyAlignment="1">
      <alignment horizontal="left" vertical="top" wrapText="1" indent="1"/>
    </xf>
    <xf numFmtId="0" fontId="0" fillId="0" borderId="3" xfId="0" applyBorder="1" applyAlignment="1">
      <alignment horizontal="left" vertical="top" wrapText="1" indent="1"/>
    </xf>
    <xf numFmtId="0" fontId="6" fillId="0" borderId="2" xfId="0" applyFont="1" applyBorder="1" applyAlignment="1">
      <alignment horizontal="left" vertical="top" wrapText="1" indent="1"/>
    </xf>
    <xf numFmtId="0" fontId="6" fillId="0" borderId="3" xfId="0" applyFont="1" applyBorder="1" applyAlignment="1">
      <alignment horizontal="left" vertical="top" wrapText="1" indent="1"/>
    </xf>
    <xf numFmtId="4" fontId="5" fillId="0" borderId="4" xfId="0" applyNumberFormat="1" applyFont="1" applyBorder="1" applyAlignment="1">
      <alignment horizontal="left" vertical="top" indent="5" shrinkToFi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left" vertical="top" indent="4" shrinkToFit="1"/>
    </xf>
    <xf numFmtId="4" fontId="3" fillId="0" borderId="3" xfId="0" applyNumberFormat="1" applyFont="1" applyBorder="1" applyAlignment="1">
      <alignment horizontal="left" vertical="top" indent="4" shrinkToFit="1"/>
    </xf>
    <xf numFmtId="4" fontId="3" fillId="0" borderId="4" xfId="0" applyNumberFormat="1" applyFont="1" applyBorder="1" applyAlignment="1">
      <alignment horizontal="left" vertical="top" indent="4" shrinkToFit="1"/>
    </xf>
    <xf numFmtId="1" fontId="3" fillId="0" borderId="2" xfId="0" applyNumberFormat="1" applyFont="1" applyBorder="1" applyAlignment="1">
      <alignment horizontal="center" vertical="top" shrinkToFit="1"/>
    </xf>
    <xf numFmtId="1" fontId="3" fillId="0" borderId="3" xfId="0" applyNumberFormat="1" applyFont="1" applyBorder="1" applyAlignment="1">
      <alignment horizontal="center" vertical="top" shrinkToFit="1"/>
    </xf>
    <xf numFmtId="1" fontId="3" fillId="0" borderId="4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 indent="6"/>
    </xf>
    <xf numFmtId="0" fontId="0" fillId="0" borderId="8" xfId="0" applyBorder="1" applyAlignment="1">
      <alignment horizontal="left" vertical="top" wrapText="1" indent="6"/>
    </xf>
    <xf numFmtId="0" fontId="0" fillId="0" borderId="9" xfId="0" applyBorder="1" applyAlignment="1">
      <alignment horizontal="left" vertical="top" wrapText="1" indent="6"/>
    </xf>
    <xf numFmtId="0" fontId="0" fillId="0" borderId="10" xfId="0" applyBorder="1" applyAlignment="1">
      <alignment horizontal="left" vertical="top" wrapText="1" indent="6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left" vertical="top" wrapText="1" indent="2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left" vertical="top" indent="3" shrinkToFit="1"/>
    </xf>
    <xf numFmtId="4" fontId="3" fillId="0" borderId="3" xfId="0" applyNumberFormat="1" applyFont="1" applyBorder="1" applyAlignment="1">
      <alignment horizontal="left" vertical="top" indent="3" shrinkToFit="1"/>
    </xf>
    <xf numFmtId="4" fontId="3" fillId="0" borderId="2" xfId="0" applyNumberFormat="1" applyFont="1" applyBorder="1" applyAlignment="1">
      <alignment horizontal="left" vertical="top" indent="2" shrinkToFit="1"/>
    </xf>
    <xf numFmtId="4" fontId="3" fillId="0" borderId="3" xfId="0" applyNumberFormat="1" applyFont="1" applyBorder="1" applyAlignment="1">
      <alignment horizontal="left" vertical="top" indent="2" shrinkToFit="1"/>
    </xf>
    <xf numFmtId="0" fontId="8" fillId="0" borderId="2" xfId="0" applyFont="1" applyBorder="1" applyAlignment="1">
      <alignment horizontal="left" vertical="top" wrapText="1" indent="7"/>
    </xf>
    <xf numFmtId="0" fontId="8" fillId="0" borderId="4" xfId="0" applyFont="1" applyBorder="1" applyAlignment="1">
      <alignment horizontal="left" vertical="top" wrapText="1" indent="7"/>
    </xf>
    <xf numFmtId="0" fontId="8" fillId="0" borderId="3" xfId="0" applyFont="1" applyBorder="1" applyAlignment="1">
      <alignment horizontal="left" vertical="top" wrapText="1" indent="7"/>
    </xf>
    <xf numFmtId="2" fontId="3" fillId="0" borderId="2" xfId="0" applyNumberFormat="1" applyFont="1" applyBorder="1" applyAlignment="1">
      <alignment horizontal="right" vertical="top" shrinkToFit="1"/>
    </xf>
    <xf numFmtId="2" fontId="3" fillId="0" borderId="3" xfId="0" applyNumberFormat="1" applyFont="1" applyBorder="1" applyAlignment="1">
      <alignment horizontal="right" vertical="top" shrinkToFit="1"/>
    </xf>
    <xf numFmtId="2" fontId="3" fillId="0" borderId="4" xfId="0" applyNumberFormat="1" applyFont="1" applyBorder="1" applyAlignment="1">
      <alignment horizontal="right" vertical="top" shrinkToFit="1"/>
    </xf>
    <xf numFmtId="4" fontId="3" fillId="0" borderId="4" xfId="0" applyNumberFormat="1" applyFont="1" applyBorder="1" applyAlignment="1">
      <alignment horizontal="left" vertical="top" indent="3" shrinkToFit="1"/>
    </xf>
    <xf numFmtId="4" fontId="3" fillId="0" borderId="4" xfId="0" applyNumberFormat="1" applyFont="1" applyBorder="1" applyAlignment="1">
      <alignment horizontal="left" vertical="top" indent="2" shrinkToFit="1"/>
    </xf>
    <xf numFmtId="4" fontId="5" fillId="0" borderId="2" xfId="0" applyNumberFormat="1" applyFont="1" applyBorder="1" applyAlignment="1">
      <alignment horizontal="left" vertical="top" indent="3" shrinkToFit="1"/>
    </xf>
    <xf numFmtId="4" fontId="5" fillId="0" borderId="3" xfId="0" applyNumberFormat="1" applyFont="1" applyBorder="1" applyAlignment="1">
      <alignment horizontal="left" vertical="top" indent="3" shrinkToFit="1"/>
    </xf>
    <xf numFmtId="4" fontId="5" fillId="0" borderId="4" xfId="0" applyNumberFormat="1" applyFont="1" applyBorder="1" applyAlignment="1">
      <alignment horizontal="left" vertical="top" indent="3" shrinkToFit="1"/>
    </xf>
  </cellXfs>
  <cellStyles count="2">
    <cellStyle name="Normal" xfId="0" builtinId="0"/>
    <cellStyle name="Virgulă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devize.r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opLeftCell="A4" workbookViewId="0">
      <selection activeCell="O19" sqref="O19"/>
    </sheetView>
  </sheetViews>
  <sheetFormatPr defaultRowHeight="12.75" x14ac:dyDescent="0.2"/>
  <cols>
    <col min="1" max="1" width="6" customWidth="1"/>
    <col min="2" max="2" width="29.5" customWidth="1"/>
    <col min="3" max="3" width="32.1640625" customWidth="1"/>
    <col min="4" max="4" width="2.83203125" customWidth="1"/>
    <col min="5" max="5" width="14.83203125" customWidth="1"/>
    <col min="6" max="6" width="15.83203125" customWidth="1"/>
    <col min="7" max="7" width="5.1640625" customWidth="1"/>
    <col min="8" max="8" width="11.5" customWidth="1"/>
    <col min="9" max="9" width="14.83203125" customWidth="1"/>
    <col min="10" max="10" width="20.1640625" customWidth="1"/>
  </cols>
  <sheetData>
    <row r="1" spans="1:10" ht="14.45" customHeight="1" x14ac:dyDescent="0.2">
      <c r="A1" s="66"/>
      <c r="B1" s="67"/>
      <c r="C1" s="66"/>
      <c r="D1" s="67"/>
      <c r="E1" s="66"/>
      <c r="F1" s="68"/>
      <c r="G1" s="67"/>
      <c r="H1" s="2" t="s">
        <v>0</v>
      </c>
    </row>
    <row r="2" spans="1:10" ht="156.94999999999999" customHeight="1" x14ac:dyDescent="0.2">
      <c r="A2" s="44" t="s">
        <v>1</v>
      </c>
      <c r="B2" s="69"/>
      <c r="C2" s="69"/>
      <c r="D2" s="69"/>
      <c r="E2" s="69"/>
      <c r="F2" s="69"/>
      <c r="G2" s="69"/>
      <c r="H2" s="69"/>
      <c r="I2" s="12"/>
      <c r="J2" s="12"/>
    </row>
    <row r="3" spans="1:10" ht="24" customHeight="1" x14ac:dyDescent="0.2">
      <c r="A3" s="70" t="s">
        <v>2</v>
      </c>
      <c r="B3" s="72" t="s">
        <v>3</v>
      </c>
      <c r="C3" s="73"/>
      <c r="D3" s="58" t="s">
        <v>4</v>
      </c>
      <c r="E3" s="76"/>
      <c r="F3" s="3" t="s">
        <v>5</v>
      </c>
      <c r="G3" s="49" t="s">
        <v>6</v>
      </c>
      <c r="H3" s="77"/>
      <c r="I3" s="13" t="s">
        <v>110</v>
      </c>
      <c r="J3" s="23" t="s">
        <v>111</v>
      </c>
    </row>
    <row r="4" spans="1:10" ht="14.1" customHeight="1" x14ac:dyDescent="0.2">
      <c r="A4" s="71"/>
      <c r="B4" s="74"/>
      <c r="C4" s="75"/>
      <c r="D4" s="78" t="s">
        <v>7</v>
      </c>
      <c r="E4" s="79"/>
      <c r="F4" s="4" t="s">
        <v>7</v>
      </c>
      <c r="G4" s="78" t="s">
        <v>7</v>
      </c>
      <c r="H4" s="80"/>
      <c r="I4" s="14"/>
      <c r="J4" s="29"/>
    </row>
    <row r="5" spans="1:10" ht="14.45" customHeight="1" x14ac:dyDescent="0.2">
      <c r="A5" s="5">
        <v>1</v>
      </c>
      <c r="B5" s="63">
        <v>2</v>
      </c>
      <c r="C5" s="64"/>
      <c r="D5" s="63">
        <v>3</v>
      </c>
      <c r="E5" s="64"/>
      <c r="F5" s="5">
        <v>4</v>
      </c>
      <c r="G5" s="63">
        <v>5</v>
      </c>
      <c r="H5" s="65"/>
      <c r="I5" s="14"/>
      <c r="J5" s="29"/>
    </row>
    <row r="6" spans="1:10" ht="24.75" customHeight="1" x14ac:dyDescent="0.2">
      <c r="A6" s="58" t="s">
        <v>8</v>
      </c>
      <c r="B6" s="59"/>
      <c r="C6" s="59"/>
      <c r="D6" s="59"/>
      <c r="E6" s="59"/>
      <c r="F6" s="59"/>
      <c r="G6" s="59"/>
      <c r="H6" s="59"/>
      <c r="I6" s="14"/>
      <c r="J6" s="29"/>
    </row>
    <row r="7" spans="1:10" ht="12.75" customHeight="1" x14ac:dyDescent="0.2">
      <c r="A7" s="6">
        <v>1.1000000000000001</v>
      </c>
      <c r="B7" s="53" t="s">
        <v>9</v>
      </c>
      <c r="C7" s="54"/>
      <c r="D7" s="46">
        <v>0</v>
      </c>
      <c r="E7" s="47"/>
      <c r="F7" s="7">
        <v>0</v>
      </c>
      <c r="G7" s="46">
        <v>0</v>
      </c>
      <c r="H7" s="48"/>
      <c r="I7" s="14"/>
      <c r="J7" s="29"/>
    </row>
    <row r="8" spans="1:10" ht="13.5" customHeight="1" x14ac:dyDescent="0.2">
      <c r="A8" s="6">
        <v>1.2</v>
      </c>
      <c r="B8" s="53" t="s">
        <v>10</v>
      </c>
      <c r="C8" s="54"/>
      <c r="D8" s="51">
        <v>57907.28</v>
      </c>
      <c r="E8" s="52"/>
      <c r="F8" s="8">
        <v>11002.38</v>
      </c>
      <c r="G8" s="41">
        <v>68909.66</v>
      </c>
      <c r="H8" s="43"/>
      <c r="I8" s="22">
        <v>0</v>
      </c>
      <c r="J8" s="20">
        <f>G8</f>
        <v>68909.66</v>
      </c>
    </row>
    <row r="9" spans="1:10" ht="24" customHeight="1" x14ac:dyDescent="0.2">
      <c r="A9" s="6">
        <v>1.3</v>
      </c>
      <c r="B9" s="44" t="s">
        <v>11</v>
      </c>
      <c r="C9" s="45"/>
      <c r="D9" s="46">
        <v>0</v>
      </c>
      <c r="E9" s="47"/>
      <c r="F9" s="7">
        <v>0</v>
      </c>
      <c r="G9" s="46">
        <v>0</v>
      </c>
      <c r="H9" s="48"/>
      <c r="I9" s="22"/>
      <c r="J9" s="29"/>
    </row>
    <row r="10" spans="1:10" ht="13.5" customHeight="1" x14ac:dyDescent="0.2">
      <c r="A10" s="6">
        <v>1.4</v>
      </c>
      <c r="B10" s="53" t="s">
        <v>12</v>
      </c>
      <c r="C10" s="54"/>
      <c r="D10" s="46">
        <v>0</v>
      </c>
      <c r="E10" s="47"/>
      <c r="F10" s="7">
        <v>0</v>
      </c>
      <c r="G10" s="46">
        <v>0</v>
      </c>
      <c r="H10" s="48"/>
      <c r="I10" s="22"/>
      <c r="J10" s="29"/>
    </row>
    <row r="11" spans="1:10" ht="14.1" customHeight="1" x14ac:dyDescent="0.2">
      <c r="A11" s="1"/>
      <c r="B11" s="44" t="s">
        <v>13</v>
      </c>
      <c r="C11" s="45"/>
      <c r="D11" s="60">
        <v>57907.28</v>
      </c>
      <c r="E11" s="61"/>
      <c r="F11" s="9">
        <v>11002.38</v>
      </c>
      <c r="G11" s="60">
        <v>68909.66</v>
      </c>
      <c r="H11" s="62"/>
      <c r="I11" s="22"/>
      <c r="J11" s="34">
        <f>J8</f>
        <v>68909.66</v>
      </c>
    </row>
    <row r="12" spans="1:10" ht="24.95" customHeight="1" x14ac:dyDescent="0.2">
      <c r="A12" s="58" t="s">
        <v>14</v>
      </c>
      <c r="B12" s="59"/>
      <c r="C12" s="59"/>
      <c r="D12" s="59"/>
      <c r="E12" s="59"/>
      <c r="F12" s="59"/>
      <c r="G12" s="59"/>
      <c r="H12" s="59"/>
      <c r="I12" s="22"/>
      <c r="J12" s="29"/>
    </row>
    <row r="13" spans="1:10" ht="13.35" customHeight="1" x14ac:dyDescent="0.2">
      <c r="A13" s="1"/>
      <c r="B13" s="44" t="s">
        <v>15</v>
      </c>
      <c r="C13" s="45"/>
      <c r="D13" s="60">
        <v>55586.720000000001</v>
      </c>
      <c r="E13" s="61"/>
      <c r="F13" s="9">
        <v>10561.48</v>
      </c>
      <c r="G13" s="60">
        <v>66148.2</v>
      </c>
      <c r="H13" s="62"/>
      <c r="I13" s="22">
        <v>0</v>
      </c>
      <c r="J13" s="34">
        <f>G13</f>
        <v>66148.2</v>
      </c>
    </row>
    <row r="14" spans="1:10" ht="24.95" customHeight="1" x14ac:dyDescent="0.2">
      <c r="A14" s="58" t="s">
        <v>16</v>
      </c>
      <c r="B14" s="59"/>
      <c r="C14" s="59"/>
      <c r="D14" s="59"/>
      <c r="E14" s="59"/>
      <c r="F14" s="59"/>
      <c r="G14" s="59"/>
      <c r="H14" s="59"/>
      <c r="I14" s="14"/>
      <c r="J14" s="29"/>
    </row>
    <row r="15" spans="1:10" ht="12.75" customHeight="1" x14ac:dyDescent="0.2">
      <c r="A15" s="6">
        <v>3.1</v>
      </c>
      <c r="B15" s="55" t="s">
        <v>17</v>
      </c>
      <c r="C15" s="56"/>
      <c r="D15" s="51">
        <v>7000</v>
      </c>
      <c r="E15" s="52"/>
      <c r="F15" s="8">
        <v>1330</v>
      </c>
      <c r="G15" s="51">
        <v>8330</v>
      </c>
      <c r="H15" s="57"/>
      <c r="I15" s="28">
        <f>G15</f>
        <v>8330</v>
      </c>
      <c r="J15" s="29"/>
    </row>
    <row r="16" spans="1:10" ht="13.5" customHeight="1" x14ac:dyDescent="0.2">
      <c r="A16" s="10" t="s">
        <v>18</v>
      </c>
      <c r="B16" s="49" t="s">
        <v>19</v>
      </c>
      <c r="C16" s="50"/>
      <c r="D16" s="51">
        <v>7000</v>
      </c>
      <c r="E16" s="52"/>
      <c r="F16" s="8">
        <v>1330</v>
      </c>
      <c r="G16" s="51">
        <v>8330</v>
      </c>
      <c r="H16" s="57"/>
      <c r="I16" s="28">
        <f t="shared" ref="I16:I36" si="0">G16</f>
        <v>8330</v>
      </c>
      <c r="J16" s="29"/>
    </row>
    <row r="17" spans="1:10" ht="13.5" customHeight="1" x14ac:dyDescent="0.2">
      <c r="A17" s="10" t="s">
        <v>20</v>
      </c>
      <c r="B17" s="49" t="s">
        <v>21</v>
      </c>
      <c r="C17" s="50"/>
      <c r="D17" s="46">
        <v>0</v>
      </c>
      <c r="E17" s="47"/>
      <c r="F17" s="7">
        <v>0</v>
      </c>
      <c r="G17" s="46">
        <v>0</v>
      </c>
      <c r="H17" s="48"/>
      <c r="I17" s="28">
        <f t="shared" si="0"/>
        <v>0</v>
      </c>
      <c r="J17" s="29"/>
    </row>
    <row r="18" spans="1:10" ht="13.5" customHeight="1" x14ac:dyDescent="0.2">
      <c r="A18" s="10" t="s">
        <v>22</v>
      </c>
      <c r="B18" s="49" t="s">
        <v>23</v>
      </c>
      <c r="C18" s="50"/>
      <c r="D18" s="46">
        <v>0</v>
      </c>
      <c r="E18" s="47"/>
      <c r="F18" s="7">
        <v>0</v>
      </c>
      <c r="G18" s="46">
        <v>0</v>
      </c>
      <c r="H18" s="48"/>
      <c r="I18" s="28">
        <f t="shared" si="0"/>
        <v>0</v>
      </c>
      <c r="J18" s="29"/>
    </row>
    <row r="19" spans="1:10" ht="24" customHeight="1" x14ac:dyDescent="0.2">
      <c r="A19" s="6">
        <v>3.2</v>
      </c>
      <c r="B19" s="44" t="s">
        <v>24</v>
      </c>
      <c r="C19" s="45"/>
      <c r="D19" s="51">
        <v>3000</v>
      </c>
      <c r="E19" s="52"/>
      <c r="F19" s="7">
        <v>570</v>
      </c>
      <c r="G19" s="51">
        <v>3570</v>
      </c>
      <c r="H19" s="57"/>
      <c r="I19" s="28">
        <f t="shared" si="0"/>
        <v>3570</v>
      </c>
      <c r="J19" s="29"/>
    </row>
    <row r="20" spans="1:10" ht="13.5" customHeight="1" x14ac:dyDescent="0.2">
      <c r="A20" s="6">
        <v>3.3</v>
      </c>
      <c r="B20" s="53" t="s">
        <v>25</v>
      </c>
      <c r="C20" s="54"/>
      <c r="D20" s="46">
        <v>0</v>
      </c>
      <c r="E20" s="47"/>
      <c r="F20" s="7">
        <v>0</v>
      </c>
      <c r="G20" s="46">
        <v>0</v>
      </c>
      <c r="H20" s="48"/>
      <c r="I20" s="28"/>
      <c r="J20" s="29"/>
    </row>
    <row r="21" spans="1:10" ht="24" customHeight="1" x14ac:dyDescent="0.2">
      <c r="A21" s="6">
        <v>3.4</v>
      </c>
      <c r="B21" s="44" t="s">
        <v>26</v>
      </c>
      <c r="C21" s="45"/>
      <c r="D21" s="51">
        <v>3500</v>
      </c>
      <c r="E21" s="52"/>
      <c r="F21" s="7">
        <v>665</v>
      </c>
      <c r="G21" s="51">
        <v>4165</v>
      </c>
      <c r="H21" s="57"/>
      <c r="I21" s="28"/>
      <c r="J21" s="20">
        <f>G21</f>
        <v>4165</v>
      </c>
    </row>
    <row r="22" spans="1:10" ht="13.5" customHeight="1" x14ac:dyDescent="0.2">
      <c r="A22" s="6">
        <v>3.5</v>
      </c>
      <c r="B22" s="55" t="s">
        <v>27</v>
      </c>
      <c r="C22" s="56"/>
      <c r="D22" s="51">
        <v>48600</v>
      </c>
      <c r="E22" s="52"/>
      <c r="F22" s="8">
        <v>9234</v>
      </c>
      <c r="G22" s="41">
        <v>57834</v>
      </c>
      <c r="H22" s="43"/>
      <c r="I22" s="28">
        <f t="shared" si="0"/>
        <v>57834</v>
      </c>
      <c r="J22" s="29"/>
    </row>
    <row r="23" spans="1:10" ht="13.5" customHeight="1" x14ac:dyDescent="0.2">
      <c r="A23" s="10" t="s">
        <v>28</v>
      </c>
      <c r="B23" s="49" t="s">
        <v>29</v>
      </c>
      <c r="C23" s="50"/>
      <c r="D23" s="46">
        <v>0</v>
      </c>
      <c r="E23" s="47"/>
      <c r="F23" s="7">
        <v>0</v>
      </c>
      <c r="G23" s="46">
        <v>0</v>
      </c>
      <c r="H23" s="48"/>
      <c r="I23" s="28"/>
      <c r="J23" s="29"/>
    </row>
    <row r="24" spans="1:10" ht="13.5" customHeight="1" x14ac:dyDescent="0.2">
      <c r="A24" s="10" t="s">
        <v>30</v>
      </c>
      <c r="B24" s="49" t="s">
        <v>31</v>
      </c>
      <c r="C24" s="50"/>
      <c r="D24" s="46">
        <v>0</v>
      </c>
      <c r="E24" s="47"/>
      <c r="F24" s="7">
        <v>0</v>
      </c>
      <c r="G24" s="46">
        <v>0</v>
      </c>
      <c r="H24" s="48"/>
      <c r="I24" s="28"/>
      <c r="J24" s="29"/>
    </row>
    <row r="25" spans="1:10" ht="24" customHeight="1" x14ac:dyDescent="0.2">
      <c r="A25" s="10" t="s">
        <v>32</v>
      </c>
      <c r="B25" s="44" t="s">
        <v>33</v>
      </c>
      <c r="C25" s="45"/>
      <c r="D25" s="46">
        <v>0</v>
      </c>
      <c r="E25" s="47"/>
      <c r="F25" s="7">
        <v>0</v>
      </c>
      <c r="G25" s="46">
        <v>0</v>
      </c>
      <c r="H25" s="48"/>
      <c r="I25" s="28"/>
      <c r="J25" s="29"/>
    </row>
    <row r="26" spans="1:10" ht="24" customHeight="1" x14ac:dyDescent="0.2">
      <c r="A26" s="10" t="s">
        <v>34</v>
      </c>
      <c r="B26" s="44" t="s">
        <v>35</v>
      </c>
      <c r="C26" s="45"/>
      <c r="D26" s="46">
        <v>0</v>
      </c>
      <c r="E26" s="47"/>
      <c r="F26" s="7">
        <v>0</v>
      </c>
      <c r="G26" s="46">
        <v>0</v>
      </c>
      <c r="H26" s="48"/>
      <c r="I26" s="28"/>
      <c r="J26" s="29"/>
    </row>
    <row r="27" spans="1:10" ht="24" customHeight="1" x14ac:dyDescent="0.2">
      <c r="A27" s="10" t="s">
        <v>36</v>
      </c>
      <c r="B27" s="44" t="s">
        <v>37</v>
      </c>
      <c r="C27" s="45"/>
      <c r="D27" s="51">
        <v>8600</v>
      </c>
      <c r="E27" s="52"/>
      <c r="F27" s="8">
        <v>1634</v>
      </c>
      <c r="G27" s="41">
        <v>10234</v>
      </c>
      <c r="H27" s="43"/>
      <c r="I27" s="28">
        <f t="shared" si="0"/>
        <v>10234</v>
      </c>
      <c r="J27" s="29"/>
    </row>
    <row r="28" spans="1:10" ht="13.5" customHeight="1" x14ac:dyDescent="0.2">
      <c r="A28" s="10" t="s">
        <v>38</v>
      </c>
      <c r="B28" s="49" t="s">
        <v>39</v>
      </c>
      <c r="C28" s="50"/>
      <c r="D28" s="51">
        <v>40000</v>
      </c>
      <c r="E28" s="52"/>
      <c r="F28" s="8">
        <v>7600</v>
      </c>
      <c r="G28" s="41">
        <v>47600</v>
      </c>
      <c r="H28" s="43"/>
      <c r="I28" s="28">
        <f t="shared" si="0"/>
        <v>47600</v>
      </c>
      <c r="J28" s="29"/>
    </row>
    <row r="29" spans="1:10" ht="13.5" customHeight="1" x14ac:dyDescent="0.2">
      <c r="A29" s="6">
        <v>3.6</v>
      </c>
      <c r="B29" s="53" t="s">
        <v>40</v>
      </c>
      <c r="C29" s="54"/>
      <c r="D29" s="51">
        <v>30000</v>
      </c>
      <c r="E29" s="52"/>
      <c r="F29" s="8">
        <v>5700</v>
      </c>
      <c r="G29" s="41">
        <v>35700</v>
      </c>
      <c r="H29" s="43"/>
      <c r="I29" s="28">
        <f t="shared" si="0"/>
        <v>35700</v>
      </c>
      <c r="J29" s="29"/>
    </row>
    <row r="30" spans="1:10" ht="13.5" customHeight="1" x14ac:dyDescent="0.2">
      <c r="A30" s="6">
        <v>3.7</v>
      </c>
      <c r="B30" s="55" t="s">
        <v>41</v>
      </c>
      <c r="C30" s="56"/>
      <c r="D30" s="51">
        <v>45000</v>
      </c>
      <c r="E30" s="52"/>
      <c r="F30" s="8">
        <v>8550</v>
      </c>
      <c r="G30" s="41">
        <v>53550</v>
      </c>
      <c r="H30" s="43"/>
      <c r="I30" s="28"/>
      <c r="J30" s="20">
        <f>G30</f>
        <v>53550</v>
      </c>
    </row>
    <row r="31" spans="1:10" ht="13.5" customHeight="1" x14ac:dyDescent="0.2">
      <c r="A31" s="10" t="s">
        <v>42</v>
      </c>
      <c r="B31" s="49" t="s">
        <v>43</v>
      </c>
      <c r="C31" s="50"/>
      <c r="D31" s="51">
        <v>45000</v>
      </c>
      <c r="E31" s="52"/>
      <c r="F31" s="8">
        <v>8550</v>
      </c>
      <c r="G31" s="41">
        <v>53550</v>
      </c>
      <c r="H31" s="43"/>
      <c r="I31" s="28"/>
      <c r="J31" s="20">
        <f>G31</f>
        <v>53550</v>
      </c>
    </row>
    <row r="32" spans="1:10" ht="13.5" customHeight="1" x14ac:dyDescent="0.2">
      <c r="A32" s="10" t="s">
        <v>44</v>
      </c>
      <c r="B32" s="49" t="s">
        <v>45</v>
      </c>
      <c r="C32" s="50"/>
      <c r="D32" s="46">
        <v>0</v>
      </c>
      <c r="E32" s="47"/>
      <c r="F32" s="7">
        <v>0</v>
      </c>
      <c r="G32" s="46">
        <v>0</v>
      </c>
      <c r="H32" s="48"/>
      <c r="I32" s="28"/>
      <c r="J32" s="20"/>
    </row>
    <row r="33" spans="1:10" ht="13.5" customHeight="1" x14ac:dyDescent="0.2">
      <c r="A33" s="6">
        <v>3.8</v>
      </c>
      <c r="B33" s="53" t="s">
        <v>46</v>
      </c>
      <c r="C33" s="54"/>
      <c r="D33" s="41">
        <v>150000</v>
      </c>
      <c r="E33" s="42"/>
      <c r="F33" s="8">
        <v>28500</v>
      </c>
      <c r="G33" s="41">
        <v>178500</v>
      </c>
      <c r="H33" s="43"/>
      <c r="I33" s="28">
        <v>0</v>
      </c>
      <c r="J33" s="20">
        <f>G33</f>
        <v>178500</v>
      </c>
    </row>
    <row r="34" spans="1:10" ht="13.5" customHeight="1" x14ac:dyDescent="0.2">
      <c r="A34" s="10" t="s">
        <v>47</v>
      </c>
      <c r="B34" s="49" t="s">
        <v>48</v>
      </c>
      <c r="C34" s="50"/>
      <c r="D34" s="41">
        <v>100000</v>
      </c>
      <c r="E34" s="42"/>
      <c r="F34" s="8">
        <v>19000</v>
      </c>
      <c r="G34" s="41">
        <v>119000</v>
      </c>
      <c r="H34" s="43"/>
      <c r="I34" s="28">
        <v>0</v>
      </c>
      <c r="J34" s="20">
        <f t="shared" ref="J34:J37" si="1">G34</f>
        <v>119000</v>
      </c>
    </row>
    <row r="35" spans="1:10" ht="13.5" customHeight="1" x14ac:dyDescent="0.2">
      <c r="A35" s="10" t="s">
        <v>49</v>
      </c>
      <c r="B35" s="39" t="s">
        <v>50</v>
      </c>
      <c r="C35" s="40"/>
      <c r="D35" s="41">
        <v>100000</v>
      </c>
      <c r="E35" s="42"/>
      <c r="F35" s="8">
        <v>19000</v>
      </c>
      <c r="G35" s="41">
        <v>119000</v>
      </c>
      <c r="H35" s="43"/>
      <c r="I35" s="28">
        <v>0</v>
      </c>
      <c r="J35" s="20">
        <f t="shared" si="1"/>
        <v>119000</v>
      </c>
    </row>
    <row r="36" spans="1:10" ht="35.25" customHeight="1" x14ac:dyDescent="0.2">
      <c r="A36" s="10" t="s">
        <v>51</v>
      </c>
      <c r="B36" s="44" t="s">
        <v>52</v>
      </c>
      <c r="C36" s="45"/>
      <c r="D36" s="46">
        <v>0</v>
      </c>
      <c r="E36" s="47"/>
      <c r="F36" s="7">
        <v>0</v>
      </c>
      <c r="G36" s="46">
        <v>0</v>
      </c>
      <c r="H36" s="48"/>
      <c r="I36" s="28">
        <f t="shared" si="0"/>
        <v>0</v>
      </c>
      <c r="J36" s="20">
        <f t="shared" si="1"/>
        <v>0</v>
      </c>
    </row>
    <row r="37" spans="1:10" ht="15.95" customHeight="1" x14ac:dyDescent="0.2">
      <c r="A37" s="10" t="s">
        <v>53</v>
      </c>
      <c r="B37" s="49" t="s">
        <v>54</v>
      </c>
      <c r="C37" s="50"/>
      <c r="D37" s="51">
        <v>50000</v>
      </c>
      <c r="E37" s="52"/>
      <c r="F37" s="8">
        <v>9500</v>
      </c>
      <c r="G37" s="41">
        <v>59500</v>
      </c>
      <c r="H37" s="43"/>
      <c r="I37" s="28">
        <v>0</v>
      </c>
      <c r="J37" s="20">
        <f t="shared" si="1"/>
        <v>59500</v>
      </c>
    </row>
  </sheetData>
  <mergeCells count="103">
    <mergeCell ref="A1:B1"/>
    <mergeCell ref="C1:D1"/>
    <mergeCell ref="E1:G1"/>
    <mergeCell ref="A2:H2"/>
    <mergeCell ref="A3:A4"/>
    <mergeCell ref="B3:C4"/>
    <mergeCell ref="D3:E3"/>
    <mergeCell ref="G3:H3"/>
    <mergeCell ref="D4:E4"/>
    <mergeCell ref="G4:H4"/>
    <mergeCell ref="B5:C5"/>
    <mergeCell ref="D5:E5"/>
    <mergeCell ref="G5:H5"/>
    <mergeCell ref="A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A12:H12"/>
    <mergeCell ref="B13:C13"/>
    <mergeCell ref="D13:E13"/>
    <mergeCell ref="G13:H13"/>
    <mergeCell ref="A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2"/>
  <sheetViews>
    <sheetView tabSelected="1" topLeftCell="A13" workbookViewId="0">
      <selection activeCell="K41" sqref="K41"/>
    </sheetView>
  </sheetViews>
  <sheetFormatPr defaultRowHeight="12.75" x14ac:dyDescent="0.2"/>
  <cols>
    <col min="1" max="1" width="6" customWidth="1"/>
    <col min="2" max="2" width="29.5" customWidth="1"/>
    <col min="3" max="3" width="32.1640625" customWidth="1"/>
    <col min="4" max="4" width="2.83203125" customWidth="1"/>
    <col min="5" max="5" width="14.83203125" customWidth="1"/>
    <col min="6" max="6" width="15.83203125" customWidth="1"/>
    <col min="7" max="7" width="5.1640625" customWidth="1"/>
    <col min="8" max="8" width="11.5" customWidth="1"/>
    <col min="9" max="9" width="17.6640625" bestFit="1" customWidth="1"/>
    <col min="10" max="10" width="20.1640625" customWidth="1"/>
    <col min="11" max="12" width="15.6640625" bestFit="1" customWidth="1"/>
    <col min="13" max="13" width="14.1640625" bestFit="1" customWidth="1"/>
  </cols>
  <sheetData>
    <row r="1" spans="1:10" ht="14.45" customHeight="1" x14ac:dyDescent="0.2">
      <c r="A1" s="66"/>
      <c r="B1" s="67"/>
      <c r="C1" s="66"/>
      <c r="D1" s="67"/>
      <c r="E1" s="66"/>
      <c r="F1" s="68"/>
      <c r="G1" s="67"/>
      <c r="H1" s="2" t="s">
        <v>55</v>
      </c>
    </row>
    <row r="2" spans="1:10" ht="26.25" customHeight="1" x14ac:dyDescent="0.2">
      <c r="A2" s="44" t="s">
        <v>56</v>
      </c>
      <c r="B2" s="69"/>
      <c r="C2" s="69"/>
      <c r="D2" s="69"/>
      <c r="E2" s="69"/>
      <c r="F2" s="69"/>
      <c r="G2" s="69"/>
      <c r="H2" s="69"/>
      <c r="I2" s="12"/>
      <c r="J2" s="12"/>
    </row>
    <row r="3" spans="1:10" ht="14.1" customHeight="1" x14ac:dyDescent="0.2">
      <c r="A3" s="5">
        <v>1</v>
      </c>
      <c r="B3" s="63">
        <v>2</v>
      </c>
      <c r="C3" s="64"/>
      <c r="D3" s="63">
        <v>3</v>
      </c>
      <c r="E3" s="64"/>
      <c r="F3" s="5">
        <v>4</v>
      </c>
      <c r="G3" s="63">
        <v>5</v>
      </c>
      <c r="H3" s="65"/>
      <c r="I3" s="18" t="s">
        <v>110</v>
      </c>
      <c r="J3" s="16" t="s">
        <v>111</v>
      </c>
    </row>
    <row r="4" spans="1:10" ht="13.5" customHeight="1" x14ac:dyDescent="0.2">
      <c r="A4" s="1"/>
      <c r="B4" s="44" t="s">
        <v>57</v>
      </c>
      <c r="C4" s="45"/>
      <c r="D4" s="60">
        <v>287100</v>
      </c>
      <c r="E4" s="61"/>
      <c r="F4" s="9">
        <v>54549</v>
      </c>
      <c r="G4" s="81">
        <v>341649</v>
      </c>
      <c r="H4" s="91"/>
      <c r="I4" s="34">
        <f>'Table 1'!I15+'Table 1'!I19+'Table 1'!I20+'Table 1'!I21+'Table 1'!I22+'Table 1'!I29+'Table 1'!I30+'Table 1'!I33</f>
        <v>105434</v>
      </c>
      <c r="J4" s="34">
        <f>'Table 1'!J15+'Table 1'!J19+'Table 1'!J20+'Table 1'!J21+'Table 1'!J22+'Table 1'!J29+'Table 1'!J30+'Table 1'!J33</f>
        <v>236215</v>
      </c>
    </row>
    <row r="5" spans="1:10" ht="24.95" customHeight="1" x14ac:dyDescent="0.2">
      <c r="A5" s="58" t="s">
        <v>58</v>
      </c>
      <c r="B5" s="59"/>
      <c r="C5" s="59"/>
      <c r="D5" s="59"/>
      <c r="E5" s="59"/>
      <c r="F5" s="59"/>
      <c r="G5" s="59"/>
      <c r="H5" s="59"/>
      <c r="I5" s="14"/>
      <c r="J5" s="15"/>
    </row>
    <row r="6" spans="1:10" ht="12.75" customHeight="1" x14ac:dyDescent="0.2">
      <c r="A6" s="6">
        <v>4.0999999999999996</v>
      </c>
      <c r="B6" s="53" t="s">
        <v>59</v>
      </c>
      <c r="C6" s="54"/>
      <c r="D6" s="93">
        <v>4524574.78</v>
      </c>
      <c r="E6" s="94"/>
      <c r="F6" s="8">
        <v>859669.2</v>
      </c>
      <c r="G6" s="93">
        <v>5384243.9800000004</v>
      </c>
      <c r="H6" s="95"/>
      <c r="I6" s="35">
        <f>G6-329588.65</f>
        <v>5054655.33</v>
      </c>
      <c r="J6" s="20">
        <v>329588.65000000002</v>
      </c>
    </row>
    <row r="7" spans="1:10" ht="13.5" customHeight="1" x14ac:dyDescent="0.2">
      <c r="A7" s="6">
        <v>4.2</v>
      </c>
      <c r="B7" s="53" t="s">
        <v>60</v>
      </c>
      <c r="C7" s="54"/>
      <c r="D7" s="46">
        <v>0</v>
      </c>
      <c r="E7" s="47"/>
      <c r="F7" s="7">
        <v>0</v>
      </c>
      <c r="G7" s="46">
        <v>0</v>
      </c>
      <c r="H7" s="48"/>
      <c r="I7" s="14"/>
      <c r="J7" s="15"/>
    </row>
    <row r="8" spans="1:10" ht="24" customHeight="1" x14ac:dyDescent="0.2">
      <c r="A8" s="6">
        <v>4.3</v>
      </c>
      <c r="B8" s="44" t="s">
        <v>61</v>
      </c>
      <c r="C8" s="45"/>
      <c r="D8" s="41">
        <v>541800</v>
      </c>
      <c r="E8" s="42"/>
      <c r="F8" s="8">
        <v>102942</v>
      </c>
      <c r="G8" s="41">
        <v>644742</v>
      </c>
      <c r="H8" s="43"/>
      <c r="I8" s="27"/>
      <c r="J8" s="20">
        <f>G8</f>
        <v>644742</v>
      </c>
    </row>
    <row r="9" spans="1:10" ht="13.5" customHeight="1" x14ac:dyDescent="0.2">
      <c r="A9" s="10" t="s">
        <v>62</v>
      </c>
      <c r="B9" s="39" t="s">
        <v>63</v>
      </c>
      <c r="C9" s="40"/>
      <c r="D9" s="51">
        <v>60900</v>
      </c>
      <c r="E9" s="52"/>
      <c r="F9" s="8">
        <v>11571</v>
      </c>
      <c r="G9" s="41">
        <v>72471</v>
      </c>
      <c r="H9" s="43"/>
      <c r="I9" s="14"/>
      <c r="J9" s="20">
        <f t="shared" ref="J9:J16" si="0">G9</f>
        <v>72471</v>
      </c>
    </row>
    <row r="10" spans="1:10" ht="13.5" customHeight="1" x14ac:dyDescent="0.2">
      <c r="A10" s="10" t="s">
        <v>64</v>
      </c>
      <c r="B10" s="39" t="s">
        <v>65</v>
      </c>
      <c r="C10" s="40"/>
      <c r="D10" s="41">
        <v>110000</v>
      </c>
      <c r="E10" s="42"/>
      <c r="F10" s="8">
        <v>20900</v>
      </c>
      <c r="G10" s="41">
        <v>130900</v>
      </c>
      <c r="H10" s="43"/>
      <c r="I10" s="14"/>
      <c r="J10" s="20">
        <f t="shared" si="0"/>
        <v>130900</v>
      </c>
    </row>
    <row r="11" spans="1:10" ht="13.5" customHeight="1" x14ac:dyDescent="0.2">
      <c r="A11" s="10" t="s">
        <v>66</v>
      </c>
      <c r="B11" s="39" t="s">
        <v>67</v>
      </c>
      <c r="C11" s="40"/>
      <c r="D11" s="51">
        <v>50000</v>
      </c>
      <c r="E11" s="52"/>
      <c r="F11" s="8">
        <v>9500</v>
      </c>
      <c r="G11" s="41">
        <v>59500</v>
      </c>
      <c r="H11" s="43"/>
      <c r="I11" s="14"/>
      <c r="J11" s="20">
        <f t="shared" si="0"/>
        <v>59500</v>
      </c>
    </row>
    <row r="12" spans="1:10" ht="24" customHeight="1" x14ac:dyDescent="0.2">
      <c r="A12" s="10" t="s">
        <v>68</v>
      </c>
      <c r="B12" s="44" t="s">
        <v>69</v>
      </c>
      <c r="C12" s="45"/>
      <c r="D12" s="51">
        <v>50000</v>
      </c>
      <c r="E12" s="52"/>
      <c r="F12" s="8">
        <v>9500</v>
      </c>
      <c r="G12" s="41">
        <v>59500</v>
      </c>
      <c r="H12" s="43"/>
      <c r="I12" s="14"/>
      <c r="J12" s="20">
        <f t="shared" si="0"/>
        <v>59500</v>
      </c>
    </row>
    <row r="13" spans="1:10" ht="13.5" customHeight="1" x14ac:dyDescent="0.2">
      <c r="A13" s="10" t="s">
        <v>70</v>
      </c>
      <c r="B13" s="39" t="s">
        <v>71</v>
      </c>
      <c r="C13" s="40"/>
      <c r="D13" s="51">
        <v>60900</v>
      </c>
      <c r="E13" s="52"/>
      <c r="F13" s="8">
        <v>11571</v>
      </c>
      <c r="G13" s="41">
        <v>72471</v>
      </c>
      <c r="H13" s="43"/>
      <c r="I13" s="14"/>
      <c r="J13" s="20">
        <f t="shared" si="0"/>
        <v>72471</v>
      </c>
    </row>
    <row r="14" spans="1:10" ht="13.5" customHeight="1" x14ac:dyDescent="0.2">
      <c r="A14" s="10" t="s">
        <v>72</v>
      </c>
      <c r="B14" s="39" t="s">
        <v>73</v>
      </c>
      <c r="C14" s="40"/>
      <c r="D14" s="41">
        <v>110000</v>
      </c>
      <c r="E14" s="42"/>
      <c r="F14" s="8">
        <v>20900</v>
      </c>
      <c r="G14" s="41">
        <v>130900</v>
      </c>
      <c r="H14" s="43"/>
      <c r="I14" s="14"/>
      <c r="J14" s="20">
        <f t="shared" si="0"/>
        <v>130900</v>
      </c>
    </row>
    <row r="15" spans="1:10" ht="13.5" customHeight="1" x14ac:dyDescent="0.2">
      <c r="A15" s="10" t="s">
        <v>74</v>
      </c>
      <c r="B15" s="39" t="s">
        <v>75</v>
      </c>
      <c r="C15" s="40"/>
      <c r="D15" s="51">
        <v>50000</v>
      </c>
      <c r="E15" s="52"/>
      <c r="F15" s="8">
        <v>9500</v>
      </c>
      <c r="G15" s="41">
        <v>59500</v>
      </c>
      <c r="H15" s="43"/>
      <c r="I15" s="14"/>
      <c r="J15" s="20">
        <f t="shared" si="0"/>
        <v>59500</v>
      </c>
    </row>
    <row r="16" spans="1:10" ht="24" customHeight="1" x14ac:dyDescent="0.2">
      <c r="A16" s="10" t="s">
        <v>76</v>
      </c>
      <c r="B16" s="44" t="s">
        <v>77</v>
      </c>
      <c r="C16" s="45"/>
      <c r="D16" s="51">
        <v>50000</v>
      </c>
      <c r="E16" s="52"/>
      <c r="F16" s="8">
        <v>9500</v>
      </c>
      <c r="G16" s="41">
        <v>59500</v>
      </c>
      <c r="H16" s="43"/>
      <c r="I16" s="14"/>
      <c r="J16" s="20">
        <f t="shared" si="0"/>
        <v>59500</v>
      </c>
    </row>
    <row r="17" spans="1:10" ht="24" customHeight="1" x14ac:dyDescent="0.2">
      <c r="A17" s="6">
        <v>4.4000000000000004</v>
      </c>
      <c r="B17" s="44" t="s">
        <v>78</v>
      </c>
      <c r="C17" s="45"/>
      <c r="D17" s="46">
        <v>0</v>
      </c>
      <c r="E17" s="47"/>
      <c r="F17" s="7">
        <v>0</v>
      </c>
      <c r="G17" s="46">
        <v>0</v>
      </c>
      <c r="H17" s="48"/>
      <c r="I17" s="14"/>
      <c r="J17" s="15"/>
    </row>
    <row r="18" spans="1:10" ht="13.5" customHeight="1" x14ac:dyDescent="0.2">
      <c r="A18" s="6">
        <v>4.5</v>
      </c>
      <c r="B18" s="55" t="s">
        <v>79</v>
      </c>
      <c r="C18" s="56"/>
      <c r="D18" s="46">
        <v>0</v>
      </c>
      <c r="E18" s="47"/>
      <c r="F18" s="7">
        <v>0</v>
      </c>
      <c r="G18" s="46">
        <v>0</v>
      </c>
      <c r="H18" s="48"/>
      <c r="I18" s="14"/>
      <c r="J18" s="15"/>
    </row>
    <row r="19" spans="1:10" ht="13.5" customHeight="1" x14ac:dyDescent="0.2">
      <c r="A19" s="6">
        <v>4.5999999999999996</v>
      </c>
      <c r="B19" s="53" t="s">
        <v>80</v>
      </c>
      <c r="C19" s="54"/>
      <c r="D19" s="46">
        <v>0</v>
      </c>
      <c r="E19" s="47"/>
      <c r="F19" s="7">
        <v>0</v>
      </c>
      <c r="G19" s="46">
        <v>0</v>
      </c>
      <c r="H19" s="48"/>
      <c r="I19" s="14"/>
      <c r="J19" s="15"/>
    </row>
    <row r="20" spans="1:10" ht="14.1" customHeight="1" x14ac:dyDescent="0.2">
      <c r="A20" s="1"/>
      <c r="B20" s="44" t="s">
        <v>81</v>
      </c>
      <c r="C20" s="45"/>
      <c r="D20" s="81">
        <v>5066374.78</v>
      </c>
      <c r="E20" s="82"/>
      <c r="F20" s="9">
        <v>962611.19999999995</v>
      </c>
      <c r="G20" s="83">
        <v>6028985.9800000004</v>
      </c>
      <c r="H20" s="92"/>
      <c r="I20" s="36">
        <f>I6+I7+I8+I17+I18+I19</f>
        <v>5054655.33</v>
      </c>
      <c r="J20" s="32">
        <f>J6+J7+J8+J17+J18+J19</f>
        <v>974330.65</v>
      </c>
    </row>
    <row r="21" spans="1:10" ht="24.95" customHeight="1" x14ac:dyDescent="0.2">
      <c r="A21" s="58" t="s">
        <v>82</v>
      </c>
      <c r="B21" s="59"/>
      <c r="C21" s="59"/>
      <c r="D21" s="59"/>
      <c r="E21" s="59"/>
      <c r="F21" s="59"/>
      <c r="G21" s="59"/>
      <c r="H21" s="59"/>
      <c r="I21" s="14"/>
      <c r="J21" s="15"/>
    </row>
    <row r="22" spans="1:10" ht="12.75" customHeight="1" x14ac:dyDescent="0.2">
      <c r="A22" s="6">
        <v>5.0999999999999996</v>
      </c>
      <c r="B22" s="53" t="s">
        <v>83</v>
      </c>
      <c r="C22" s="54"/>
      <c r="D22" s="51">
        <v>80000</v>
      </c>
      <c r="E22" s="52"/>
      <c r="F22" s="8">
        <v>15200</v>
      </c>
      <c r="G22" s="41">
        <v>95200</v>
      </c>
      <c r="H22" s="43"/>
      <c r="I22" s="14"/>
      <c r="J22" s="20">
        <f t="shared" ref="J22:J27" si="1">G22</f>
        <v>95200</v>
      </c>
    </row>
    <row r="23" spans="1:10" ht="24" customHeight="1" x14ac:dyDescent="0.2">
      <c r="A23" s="10" t="s">
        <v>84</v>
      </c>
      <c r="B23" s="44" t="s">
        <v>85</v>
      </c>
      <c r="C23" s="45"/>
      <c r="D23" s="51">
        <v>80000</v>
      </c>
      <c r="E23" s="52"/>
      <c r="F23" s="8">
        <v>15200</v>
      </c>
      <c r="G23" s="41">
        <v>95200</v>
      </c>
      <c r="H23" s="43"/>
      <c r="I23" s="14"/>
      <c r="J23" s="20">
        <f t="shared" si="1"/>
        <v>95200</v>
      </c>
    </row>
    <row r="24" spans="1:10" ht="13.5" customHeight="1" x14ac:dyDescent="0.2">
      <c r="A24" s="10" t="s">
        <v>86</v>
      </c>
      <c r="B24" s="49" t="s">
        <v>87</v>
      </c>
      <c r="C24" s="50"/>
      <c r="D24" s="46">
        <v>0</v>
      </c>
      <c r="E24" s="47"/>
      <c r="F24" s="7">
        <v>0</v>
      </c>
      <c r="G24" s="46">
        <v>0</v>
      </c>
      <c r="H24" s="48"/>
      <c r="I24" s="14"/>
      <c r="J24" s="20">
        <f t="shared" si="1"/>
        <v>0</v>
      </c>
    </row>
    <row r="25" spans="1:10" ht="13.5" customHeight="1" x14ac:dyDescent="0.2">
      <c r="A25" s="6">
        <v>5.2</v>
      </c>
      <c r="B25" s="53" t="s">
        <v>88</v>
      </c>
      <c r="C25" s="54"/>
      <c r="D25" s="51">
        <v>75489.09</v>
      </c>
      <c r="E25" s="52"/>
      <c r="F25" s="7">
        <v>0</v>
      </c>
      <c r="G25" s="41">
        <v>75489.09</v>
      </c>
      <c r="H25" s="43"/>
      <c r="I25" s="14"/>
      <c r="J25" s="20">
        <f t="shared" si="1"/>
        <v>75489.09</v>
      </c>
    </row>
    <row r="26" spans="1:10" ht="24" customHeight="1" x14ac:dyDescent="0.2">
      <c r="A26" s="10" t="s">
        <v>89</v>
      </c>
      <c r="B26" s="44" t="s">
        <v>90</v>
      </c>
      <c r="C26" s="45"/>
      <c r="D26" s="46">
        <v>0</v>
      </c>
      <c r="E26" s="47"/>
      <c r="F26" s="7">
        <v>0</v>
      </c>
      <c r="G26" s="46">
        <v>0</v>
      </c>
      <c r="H26" s="48"/>
      <c r="I26" s="14"/>
      <c r="J26" s="20">
        <f t="shared" si="1"/>
        <v>0</v>
      </c>
    </row>
    <row r="27" spans="1:10" ht="24" customHeight="1" x14ac:dyDescent="0.2">
      <c r="A27" s="10" t="s">
        <v>91</v>
      </c>
      <c r="B27" s="44" t="s">
        <v>92</v>
      </c>
      <c r="C27" s="45"/>
      <c r="D27" s="51">
        <v>23590.34</v>
      </c>
      <c r="E27" s="52"/>
      <c r="F27" s="7">
        <v>0</v>
      </c>
      <c r="G27" s="41">
        <v>23590.34</v>
      </c>
      <c r="H27" s="43"/>
      <c r="I27" s="14"/>
      <c r="J27" s="20">
        <f t="shared" si="1"/>
        <v>23590.34</v>
      </c>
    </row>
    <row r="28" spans="1:10" ht="35.25" customHeight="1" x14ac:dyDescent="0.2">
      <c r="A28" s="10" t="s">
        <v>93</v>
      </c>
      <c r="B28" s="44" t="s">
        <v>94</v>
      </c>
      <c r="C28" s="45"/>
      <c r="D28" s="51">
        <v>4718.07</v>
      </c>
      <c r="E28" s="52"/>
      <c r="F28" s="7">
        <v>0</v>
      </c>
      <c r="G28" s="51">
        <v>4718.07</v>
      </c>
      <c r="H28" s="57"/>
      <c r="I28" s="14"/>
      <c r="J28" s="20">
        <f>G28</f>
        <v>4718.07</v>
      </c>
    </row>
    <row r="29" spans="1:10" ht="13.5" customHeight="1" x14ac:dyDescent="0.2">
      <c r="A29" s="10" t="s">
        <v>95</v>
      </c>
      <c r="B29" s="49" t="s">
        <v>96</v>
      </c>
      <c r="C29" s="50"/>
      <c r="D29" s="51">
        <v>23590.34</v>
      </c>
      <c r="E29" s="52"/>
      <c r="F29" s="7">
        <v>0</v>
      </c>
      <c r="G29" s="41">
        <v>23590.34</v>
      </c>
      <c r="H29" s="43"/>
      <c r="I29" s="14"/>
      <c r="J29" s="20">
        <f>G29</f>
        <v>23590.34</v>
      </c>
    </row>
    <row r="30" spans="1:10" ht="24" customHeight="1" x14ac:dyDescent="0.2">
      <c r="A30" s="10" t="s">
        <v>97</v>
      </c>
      <c r="B30" s="44" t="s">
        <v>98</v>
      </c>
      <c r="C30" s="45"/>
      <c r="D30" s="51">
        <v>23590.34</v>
      </c>
      <c r="E30" s="52"/>
      <c r="F30" s="7">
        <v>0</v>
      </c>
      <c r="G30" s="41">
        <v>23590.34</v>
      </c>
      <c r="H30" s="43"/>
      <c r="I30" s="14"/>
      <c r="J30" s="20">
        <f>G30</f>
        <v>23590.34</v>
      </c>
    </row>
    <row r="31" spans="1:10" ht="13.5" customHeight="1" x14ac:dyDescent="0.2">
      <c r="A31" s="6">
        <v>5.3</v>
      </c>
      <c r="B31" s="53" t="s">
        <v>99</v>
      </c>
      <c r="C31" s="54"/>
      <c r="D31" s="41">
        <v>117951.72</v>
      </c>
      <c r="E31" s="42"/>
      <c r="F31" s="8">
        <v>22410.83</v>
      </c>
      <c r="G31" s="41">
        <v>140362.54999999999</v>
      </c>
      <c r="H31" s="43"/>
      <c r="I31" s="14"/>
      <c r="J31" s="21">
        <f>G31</f>
        <v>140362.54999999999</v>
      </c>
    </row>
    <row r="32" spans="1:10" ht="13.5" customHeight="1" x14ac:dyDescent="0.2">
      <c r="A32" s="6">
        <v>5.4</v>
      </c>
      <c r="B32" s="53" t="s">
        <v>100</v>
      </c>
      <c r="C32" s="54"/>
      <c r="D32" s="51">
        <v>2900</v>
      </c>
      <c r="E32" s="52"/>
      <c r="F32" s="7">
        <v>551</v>
      </c>
      <c r="G32" s="51">
        <v>3451</v>
      </c>
      <c r="H32" s="57"/>
      <c r="I32" s="14"/>
      <c r="J32" s="21">
        <f>G32</f>
        <v>3451</v>
      </c>
    </row>
    <row r="33" spans="1:13" ht="14.1" customHeight="1" x14ac:dyDescent="0.2">
      <c r="A33" s="1"/>
      <c r="B33" s="44" t="s">
        <v>101</v>
      </c>
      <c r="C33" s="45"/>
      <c r="D33" s="60">
        <v>276340.81</v>
      </c>
      <c r="E33" s="61"/>
      <c r="F33" s="9">
        <v>38161.83</v>
      </c>
      <c r="G33" s="81">
        <v>314502.64</v>
      </c>
      <c r="H33" s="91"/>
      <c r="I33" s="37">
        <f>I22+I25+I31+I32</f>
        <v>0</v>
      </c>
      <c r="J33" s="24">
        <f>J22+J25+J31+J32</f>
        <v>314502.64</v>
      </c>
    </row>
    <row r="34" spans="1:13" ht="24.95" customHeight="1" x14ac:dyDescent="0.2">
      <c r="A34" s="58" t="s">
        <v>102</v>
      </c>
      <c r="B34" s="59"/>
      <c r="C34" s="59"/>
      <c r="D34" s="59"/>
      <c r="E34" s="59"/>
      <c r="F34" s="59"/>
      <c r="G34" s="59"/>
      <c r="H34" s="59"/>
      <c r="I34" s="14"/>
      <c r="J34" s="15"/>
    </row>
    <row r="35" spans="1:13" ht="12.75" customHeight="1" x14ac:dyDescent="0.2">
      <c r="A35" s="6">
        <v>6.1</v>
      </c>
      <c r="B35" s="53" t="s">
        <v>103</v>
      </c>
      <c r="C35" s="54"/>
      <c r="D35" s="46">
        <v>0</v>
      </c>
      <c r="E35" s="47"/>
      <c r="F35" s="7">
        <v>0</v>
      </c>
      <c r="G35" s="46">
        <v>0</v>
      </c>
      <c r="H35" s="48"/>
      <c r="I35" s="14"/>
      <c r="J35" s="15"/>
    </row>
    <row r="36" spans="1:13" ht="13.5" customHeight="1" x14ac:dyDescent="0.2">
      <c r="A36" s="6">
        <v>6.2</v>
      </c>
      <c r="B36" s="53" t="s">
        <v>104</v>
      </c>
      <c r="C36" s="54"/>
      <c r="D36" s="46">
        <v>0</v>
      </c>
      <c r="E36" s="47"/>
      <c r="F36" s="7">
        <v>0</v>
      </c>
      <c r="G36" s="46">
        <v>0</v>
      </c>
      <c r="H36" s="48"/>
      <c r="I36" s="14"/>
      <c r="J36" s="15"/>
    </row>
    <row r="37" spans="1:13" ht="14.1" customHeight="1" x14ac:dyDescent="0.2">
      <c r="A37" s="1"/>
      <c r="B37" s="44" t="s">
        <v>105</v>
      </c>
      <c r="C37" s="45"/>
      <c r="D37" s="88">
        <v>0</v>
      </c>
      <c r="E37" s="89"/>
      <c r="F37" s="11">
        <v>0</v>
      </c>
      <c r="G37" s="88">
        <v>0</v>
      </c>
      <c r="H37" s="90"/>
      <c r="I37" s="14"/>
      <c r="J37" s="15"/>
    </row>
    <row r="38" spans="1:13" ht="13.5" customHeight="1" x14ac:dyDescent="0.2">
      <c r="A38" s="44" t="s">
        <v>106</v>
      </c>
      <c r="B38" s="69"/>
      <c r="C38" s="45"/>
      <c r="D38" s="81">
        <v>5743309.5899999999</v>
      </c>
      <c r="E38" s="82"/>
      <c r="F38" s="9">
        <v>1076885.8899999999</v>
      </c>
      <c r="G38" s="83">
        <v>6820195.4800000004</v>
      </c>
      <c r="H38" s="84"/>
      <c r="I38" s="38">
        <f>I33+I20+I4+'Table 1'!I13+'Table 1'!I11</f>
        <v>5160089.33</v>
      </c>
      <c r="J38" s="30">
        <f>J33+J20+J4+'Table 1'!J13+'Table 1'!J11</f>
        <v>1660106.15</v>
      </c>
      <c r="K38" s="25">
        <f>G38-5160089.33</f>
        <v>1660106.1500000004</v>
      </c>
      <c r="L38" s="26">
        <f>J33+J20+J4+'Table 1'!J13+'Table 1'!J11</f>
        <v>1660106.15</v>
      </c>
      <c r="M38" s="33">
        <f>K38-L38</f>
        <v>0</v>
      </c>
    </row>
    <row r="39" spans="1:13" ht="13.5" customHeight="1" x14ac:dyDescent="0.2">
      <c r="A39" s="44" t="s">
        <v>107</v>
      </c>
      <c r="B39" s="69"/>
      <c r="C39" s="45"/>
      <c r="D39" s="81">
        <v>4718068.78</v>
      </c>
      <c r="E39" s="82"/>
      <c r="F39" s="9">
        <v>896433.06</v>
      </c>
      <c r="G39" s="83">
        <v>5614501.8399999999</v>
      </c>
      <c r="H39" s="84"/>
      <c r="I39" s="19"/>
      <c r="J39" s="17"/>
    </row>
    <row r="40" spans="1:13" ht="14.85" customHeight="1" x14ac:dyDescent="0.2">
      <c r="A40" s="66"/>
      <c r="B40" s="68"/>
      <c r="C40" s="68"/>
      <c r="D40" s="68"/>
      <c r="E40" s="68"/>
      <c r="F40" s="68"/>
      <c r="G40" s="68"/>
      <c r="H40" s="67"/>
      <c r="I40" s="19"/>
      <c r="J40" s="17"/>
      <c r="K40" s="31">
        <v>5160089.33</v>
      </c>
    </row>
    <row r="41" spans="1:13" ht="71.25" customHeight="1" x14ac:dyDescent="0.2">
      <c r="A41" s="85" t="s">
        <v>108</v>
      </c>
      <c r="B41" s="86"/>
      <c r="C41" s="86"/>
      <c r="D41" s="86"/>
      <c r="E41" s="86"/>
      <c r="F41" s="86"/>
      <c r="G41" s="86"/>
      <c r="H41" s="87"/>
    </row>
    <row r="42" spans="1:13" ht="12" customHeight="1" x14ac:dyDescent="0.2">
      <c r="A42" s="44" t="s">
        <v>109</v>
      </c>
      <c r="B42" s="69"/>
      <c r="C42" s="69"/>
      <c r="D42" s="69"/>
      <c r="E42" s="69"/>
      <c r="F42" s="69"/>
      <c r="G42" s="69"/>
      <c r="H42" s="45"/>
    </row>
  </sheetData>
  <mergeCells count="112">
    <mergeCell ref="A1:B1"/>
    <mergeCell ref="C1:D1"/>
    <mergeCell ref="E1:G1"/>
    <mergeCell ref="A2:H2"/>
    <mergeCell ref="B3:C3"/>
    <mergeCell ref="D3:E3"/>
    <mergeCell ref="G3:H3"/>
    <mergeCell ref="B4:C4"/>
    <mergeCell ref="D4:E4"/>
    <mergeCell ref="G4:H4"/>
    <mergeCell ref="A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A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A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A38:C38"/>
    <mergeCell ref="D38:E38"/>
    <mergeCell ref="G38:H38"/>
    <mergeCell ref="A39:C39"/>
    <mergeCell ref="D39:E39"/>
    <mergeCell ref="G39:H39"/>
    <mergeCell ref="A40:H40"/>
    <mergeCell ref="A41:H41"/>
    <mergeCell ref="A42:H42"/>
  </mergeCells>
  <hyperlinks>
    <hyperlink ref="A42" r:id="rId1" display="http://www.devize.ro/" xr:uid="{00000000-0004-0000-0100-000000000000}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Anca Maracine</dc:creator>
  <cp:lastModifiedBy>florin sarac</cp:lastModifiedBy>
  <dcterms:created xsi:type="dcterms:W3CDTF">2024-02-06T09:29:39Z</dcterms:created>
  <dcterms:modified xsi:type="dcterms:W3CDTF">2024-02-07T06:57:45Z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or">
    <vt:lpwstr>Nitro Pro</vt:lpwstr>
  </property>
  <property fmtid="{D5CDD505-2E9C-101B-9397-08002B2CF9AE}" pid="3" name="LastSaved">
    <vt:filetime>2024-02-06T00:00:00Z</vt:filetime>
  </property>
</Properties>
</file>